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ТЪРГОВЕ\Тръжна 2022-23\Първа тръжна пасища\"/>
    </mc:Choice>
  </mc:AlternateContent>
  <bookViews>
    <workbookView xWindow="0" yWindow="0" windowWidth="23250" windowHeight="12300"/>
  </bookViews>
  <sheets>
    <sheet name="ОДЗ .........." sheetId="5" r:id="rId1"/>
    <sheet name="образец_пример" sheetId="6" r:id="rId2"/>
    <sheet name="Sheet2" sheetId="2" r:id="rId3"/>
    <sheet name="Sheet3" sheetId="3" r:id="rId4"/>
  </sheets>
  <definedNames>
    <definedName name="_xlnm._FilterDatabase" localSheetId="0" hidden="1">'ОДЗ ..........'!$A$5:$K$289</definedName>
  </definedNames>
  <calcPr calcId="162913"/>
</workbook>
</file>

<file path=xl/calcChain.xml><?xml version="1.0" encoding="utf-8"?>
<calcChain xmlns="http://schemas.openxmlformats.org/spreadsheetml/2006/main">
  <c r="K7" i="5" l="1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6" i="5"/>
  <c r="E27" i="6" l="1"/>
  <c r="E21" i="6"/>
  <c r="E12" i="6"/>
</calcChain>
</file>

<file path=xl/sharedStrings.xml><?xml version="1.0" encoding="utf-8"?>
<sst xmlns="http://schemas.openxmlformats.org/spreadsheetml/2006/main" count="1762" uniqueCount="366">
  <si>
    <t>дка</t>
  </si>
  <si>
    <t>Община</t>
  </si>
  <si>
    <t>ОБЩО за областта</t>
  </si>
  <si>
    <t>ДИРЕКТОР НА ОДЗ:...............................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</si>
  <si>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</si>
  <si>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</si>
  <si>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</si>
  <si>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</si>
  <si>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Категория на земята</t>
  </si>
  <si>
    <t>Банско</t>
  </si>
  <si>
    <t>Общо за общината</t>
  </si>
  <si>
    <t>Благоевград</t>
  </si>
  <si>
    <t>Бистрица</t>
  </si>
  <si>
    <t>02676.3.176</t>
  </si>
  <si>
    <t>000099</t>
  </si>
  <si>
    <t>ливада</t>
  </si>
  <si>
    <t>планинско пасище</t>
  </si>
  <si>
    <t>ИЗГОТВИЛ:.........................</t>
  </si>
  <si>
    <t>V</t>
  </si>
  <si>
    <t>VI</t>
  </si>
  <si>
    <t>000954</t>
  </si>
  <si>
    <t>IX</t>
  </si>
  <si>
    <t>02676.10.190</t>
  </si>
  <si>
    <t>Лешко</t>
  </si>
  <si>
    <t>Добринище</t>
  </si>
  <si>
    <t>брой имоти:</t>
  </si>
  <si>
    <t>площ (сума)</t>
  </si>
  <si>
    <r>
      <t xml:space="preserve">Приложение </t>
    </r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1</t>
    </r>
  </si>
  <si>
    <t>.</t>
  </si>
  <si>
    <t>Списък със свободни имоти с НТП "пасища, мери" и "ливади" от ДПФ за одобряване по чл. 37и, ал. 2 от ЗСПЗЗ за стопанската 2021/2022 година, на територията на Област …………………………….</t>
  </si>
  <si>
    <t>Номер/идентификатор на поземлен имот 
по КВС/КККР</t>
  </si>
  <si>
    <t>Ловеч</t>
  </si>
  <si>
    <t>Александрово</t>
  </si>
  <si>
    <t>00299.28.7</t>
  </si>
  <si>
    <t>III</t>
  </si>
  <si>
    <t>00299.28.11</t>
  </si>
  <si>
    <t>00299.30.3</t>
  </si>
  <si>
    <t>00299.79.25</t>
  </si>
  <si>
    <t>00299.68.3</t>
  </si>
  <si>
    <t>00299.70.3</t>
  </si>
  <si>
    <t>IV</t>
  </si>
  <si>
    <t>00299.79.4</t>
  </si>
  <si>
    <t>00299.127.6</t>
  </si>
  <si>
    <t>00299.133.12</t>
  </si>
  <si>
    <t>00299.133.14</t>
  </si>
  <si>
    <t>00299.134.4</t>
  </si>
  <si>
    <t>00299.134.94</t>
  </si>
  <si>
    <t>00299.134.121</t>
  </si>
  <si>
    <t>00299.139.11</t>
  </si>
  <si>
    <t>Брестово</t>
  </si>
  <si>
    <t>06536.247.20</t>
  </si>
  <si>
    <t>06536.95.6</t>
  </si>
  <si>
    <t>VII</t>
  </si>
  <si>
    <t>06536.123.23</t>
  </si>
  <si>
    <t>X</t>
  </si>
  <si>
    <t>Деветаки</t>
  </si>
  <si>
    <t>20420.23.7</t>
  </si>
  <si>
    <t>20420.99.11</t>
  </si>
  <si>
    <t>20420.106.15</t>
  </si>
  <si>
    <t>20420.128.20</t>
  </si>
  <si>
    <t>20420.134.10</t>
  </si>
  <si>
    <t>20420.134.39</t>
  </si>
  <si>
    <t>20420.155.20</t>
  </si>
  <si>
    <t>20420.155.24</t>
  </si>
  <si>
    <t>20420.155.25</t>
  </si>
  <si>
    <t>20420.172.4</t>
  </si>
  <si>
    <t>20420.176.8</t>
  </si>
  <si>
    <t>20420.180.96</t>
  </si>
  <si>
    <t>Къкрина</t>
  </si>
  <si>
    <t>40837.23.34</t>
  </si>
  <si>
    <t>Пресяка</t>
  </si>
  <si>
    <t>58308.140.4</t>
  </si>
  <si>
    <t>58308.127.24</t>
  </si>
  <si>
    <t>Радювене</t>
  </si>
  <si>
    <t>69523.463.107</t>
  </si>
  <si>
    <t>69523.76.38</t>
  </si>
  <si>
    <t>69523.93.50</t>
  </si>
  <si>
    <t>69523.115.10</t>
  </si>
  <si>
    <t>69523.115.21</t>
  </si>
  <si>
    <t>69523.136.4</t>
  </si>
  <si>
    <t>69523.178.36</t>
  </si>
  <si>
    <t>69523.213.4</t>
  </si>
  <si>
    <t>69523.213.9</t>
  </si>
  <si>
    <t>69523.213.34</t>
  </si>
  <si>
    <t>Умаревци</t>
  </si>
  <si>
    <t>75112.44.9</t>
  </si>
  <si>
    <t>VIII</t>
  </si>
  <si>
    <t>Хлевене</t>
  </si>
  <si>
    <t>77311.39.40</t>
  </si>
  <si>
    <t>Чавдарци</t>
  </si>
  <si>
    <t>80039.115.3</t>
  </si>
  <si>
    <t>80039.115.7</t>
  </si>
  <si>
    <t>80039.115.10</t>
  </si>
  <si>
    <t>Йоглав</t>
  </si>
  <si>
    <t>34093.114.2</t>
  </si>
  <si>
    <t>пасище</t>
  </si>
  <si>
    <t>Летница</t>
  </si>
  <si>
    <t xml:space="preserve"> ливада</t>
  </si>
  <si>
    <t>Крушуна</t>
  </si>
  <si>
    <t>40261.52.13</t>
  </si>
  <si>
    <t>40261.106.6</t>
  </si>
  <si>
    <t>40261.107.5</t>
  </si>
  <si>
    <t>40261.118.1</t>
  </si>
  <si>
    <t>Кърпачево</t>
  </si>
  <si>
    <t>40943.10.86</t>
  </si>
  <si>
    <t>40943.12.340</t>
  </si>
  <si>
    <t>40943.21.44</t>
  </si>
  <si>
    <t>40943.31.82</t>
  </si>
  <si>
    <t>40943.35.72</t>
  </si>
  <si>
    <t>40943.60.52</t>
  </si>
  <si>
    <t>40943.60.55</t>
  </si>
  <si>
    <t>40943.60.56</t>
  </si>
  <si>
    <t>40943.60.59</t>
  </si>
  <si>
    <t>40943.60.61</t>
  </si>
  <si>
    <t>40943.67.92</t>
  </si>
  <si>
    <t>40943.67.96</t>
  </si>
  <si>
    <t>40943.67.97</t>
  </si>
  <si>
    <t>40943.74.80</t>
  </si>
  <si>
    <t>40943.74.82</t>
  </si>
  <si>
    <t>40943.76.69</t>
  </si>
  <si>
    <t>40943.86.41</t>
  </si>
  <si>
    <t>40943.116.53</t>
  </si>
  <si>
    <t>40943.128.1</t>
  </si>
  <si>
    <t>40943.134.199</t>
  </si>
  <si>
    <t>40943.141.30</t>
  </si>
  <si>
    <t>40943.142.58</t>
  </si>
  <si>
    <t>40943.146.57</t>
  </si>
  <si>
    <t>40943.146.61</t>
  </si>
  <si>
    <t>40943.146.65</t>
  </si>
  <si>
    <t>40943.146.68</t>
  </si>
  <si>
    <t>40943.146.70</t>
  </si>
  <si>
    <t>40943.146.72</t>
  </si>
  <si>
    <t>40943.197.73</t>
  </si>
  <si>
    <t>40943.197.74</t>
  </si>
  <si>
    <t>40943.206.30</t>
  </si>
  <si>
    <t>40943.206.32</t>
  </si>
  <si>
    <t>40943.215.31</t>
  </si>
  <si>
    <t>40943.223.42</t>
  </si>
  <si>
    <t>40943.303.82</t>
  </si>
  <si>
    <t>40943.303.85</t>
  </si>
  <si>
    <t>40943.310.102</t>
  </si>
  <si>
    <t>40943.312.66</t>
  </si>
  <si>
    <t>40943.312.67</t>
  </si>
  <si>
    <t>40943.317.202</t>
  </si>
  <si>
    <t>Горско Сливово</t>
  </si>
  <si>
    <t>17244.288.1</t>
  </si>
  <si>
    <t>17244.302.1</t>
  </si>
  <si>
    <t>17244.305.1</t>
  </si>
  <si>
    <t>17244.311.20</t>
  </si>
  <si>
    <t>17244.312.1</t>
  </si>
  <si>
    <t>17244.319.1</t>
  </si>
  <si>
    <t>17244.320.1</t>
  </si>
  <si>
    <t>17244.320.4</t>
  </si>
  <si>
    <t>17244.320.5</t>
  </si>
  <si>
    <t>17244.320.6</t>
  </si>
  <si>
    <t>17244.323.1</t>
  </si>
  <si>
    <t>17244.329.19</t>
  </si>
  <si>
    <t>17244.330.8</t>
  </si>
  <si>
    <t>17244.344.2</t>
  </si>
  <si>
    <t>17244.346.9</t>
  </si>
  <si>
    <t>17244.354.3</t>
  </si>
  <si>
    <t>Луковит</t>
  </si>
  <si>
    <t>Тетевен</t>
  </si>
  <si>
    <t>Угърчин</t>
  </si>
  <si>
    <t>Васильово</t>
  </si>
  <si>
    <t>10272.10.2</t>
  </si>
  <si>
    <t>10272.65.1</t>
  </si>
  <si>
    <t>10272.67.3</t>
  </si>
  <si>
    <t>10272.69.1</t>
  </si>
  <si>
    <t>10272.70.4</t>
  </si>
  <si>
    <t>10272.70.5</t>
  </si>
  <si>
    <t>10272.72.1</t>
  </si>
  <si>
    <t>10272.72.2</t>
  </si>
  <si>
    <t>10272.72.3</t>
  </si>
  <si>
    <t>10272.75.2</t>
  </si>
  <si>
    <t>10272.75.4</t>
  </si>
  <si>
    <t>10272.205.17</t>
  </si>
  <si>
    <t>10272.75.5</t>
  </si>
  <si>
    <t>Градежница</t>
  </si>
  <si>
    <t>17419.104.29</t>
  </si>
  <si>
    <t>17419.10.21</t>
  </si>
  <si>
    <t>17419.13.8</t>
  </si>
  <si>
    <t>17419.14.12</t>
  </si>
  <si>
    <t>17419.15.23</t>
  </si>
  <si>
    <t>17419.15.24</t>
  </si>
  <si>
    <t>17419.15.25</t>
  </si>
  <si>
    <t>17419.15.26</t>
  </si>
  <si>
    <t>17419.15.27</t>
  </si>
  <si>
    <t>17419.15.51</t>
  </si>
  <si>
    <t>17419.16.11</t>
  </si>
  <si>
    <t>17419.18.1</t>
  </si>
  <si>
    <t>17419.120.105</t>
  </si>
  <si>
    <t>17419.49.6</t>
  </si>
  <si>
    <t>17419.49.7</t>
  </si>
  <si>
    <t>Черни Вит</t>
  </si>
  <si>
    <t>80902.2.1</t>
  </si>
  <si>
    <t>Дивчовото</t>
  </si>
  <si>
    <t>20996.21.3</t>
  </si>
  <si>
    <t>20996.21.2</t>
  </si>
  <si>
    <t>Гложене</t>
  </si>
  <si>
    <t>15165.83.1</t>
  </si>
  <si>
    <t>15165.151.1</t>
  </si>
  <si>
    <t>15165.154.10</t>
  </si>
  <si>
    <t>15165.258.2</t>
  </si>
  <si>
    <t>15165.452.8</t>
  </si>
  <si>
    <t xml:space="preserve"> Глогово</t>
  </si>
  <si>
    <t>15148.28.11</t>
  </si>
  <si>
    <t>Галата</t>
  </si>
  <si>
    <t>14386.60.17</t>
  </si>
  <si>
    <t>14386.62.9</t>
  </si>
  <si>
    <t>14386.75.101</t>
  </si>
  <si>
    <t>14386.75.15</t>
  </si>
  <si>
    <t>14386.75.17</t>
  </si>
  <si>
    <t>14386.75.47</t>
  </si>
  <si>
    <t>Голям извор</t>
  </si>
  <si>
    <t>15758.42.674</t>
  </si>
  <si>
    <t>15758.126.761</t>
  </si>
  <si>
    <t>15758.86.571</t>
  </si>
  <si>
    <t>Български извор</t>
  </si>
  <si>
    <t>07357.10.3</t>
  </si>
  <si>
    <t>07357.11.43</t>
  </si>
  <si>
    <t>07357.19.5</t>
  </si>
  <si>
    <t>07357.19.13</t>
  </si>
  <si>
    <t>07357.20.19</t>
  </si>
  <si>
    <t>07357.36.1</t>
  </si>
  <si>
    <t>07357.38.2</t>
  </si>
  <si>
    <t>07357.54.8</t>
  </si>
  <si>
    <t>07357.55.7</t>
  </si>
  <si>
    <t>07357.55.34</t>
  </si>
  <si>
    <t>07357.70.32</t>
  </si>
  <si>
    <t>07357.72.80</t>
  </si>
  <si>
    <t>07357.72.129</t>
  </si>
  <si>
    <t>07357.73.27</t>
  </si>
  <si>
    <t>07357.76.8</t>
  </si>
  <si>
    <t>07357.83.4</t>
  </si>
  <si>
    <t>07357.110.10</t>
  </si>
  <si>
    <t>07357.122.11</t>
  </si>
  <si>
    <t>07357.126.3</t>
  </si>
  <si>
    <t>07357.126.7</t>
  </si>
  <si>
    <t>07357.127.14</t>
  </si>
  <si>
    <t>07357.140.17</t>
  </si>
  <si>
    <t>07357.142.1</t>
  </si>
  <si>
    <t>07357.145.1</t>
  </si>
  <si>
    <t>07357.156.11</t>
  </si>
  <si>
    <t>07357.180.30</t>
  </si>
  <si>
    <t>17419.15.22</t>
  </si>
  <si>
    <t>Беленци</t>
  </si>
  <si>
    <t>Дерманци</t>
  </si>
  <si>
    <t>Карлуково</t>
  </si>
  <si>
    <t>Торос</t>
  </si>
  <si>
    <t>Петревене</t>
  </si>
  <si>
    <t>Тодоричене</t>
  </si>
  <si>
    <t>Ъглен</t>
  </si>
  <si>
    <t>Голец</t>
  </si>
  <si>
    <t>пасище мера</t>
  </si>
  <si>
    <t>Пасище мера</t>
  </si>
  <si>
    <t>Кирчево</t>
  </si>
  <si>
    <t>36943.10.164</t>
  </si>
  <si>
    <t>Ливада</t>
  </si>
  <si>
    <t>36943.15.20</t>
  </si>
  <si>
    <t>36943.17.6</t>
  </si>
  <si>
    <t>36943.17.8</t>
  </si>
  <si>
    <t>Лесидрен</t>
  </si>
  <si>
    <t>43325.130.205</t>
  </si>
  <si>
    <t>Славщица</t>
  </si>
  <si>
    <t>67057.13.32</t>
  </si>
  <si>
    <t>75054.479.11</t>
  </si>
  <si>
    <t>75054.479.13</t>
  </si>
  <si>
    <t>75054.479.15</t>
  </si>
  <si>
    <t>75054.479.80</t>
  </si>
  <si>
    <t>75054.545.8</t>
  </si>
  <si>
    <t>75054.604.80</t>
  </si>
  <si>
    <t>Микре</t>
  </si>
  <si>
    <t>48060.50.29</t>
  </si>
  <si>
    <t>48060.50.14</t>
  </si>
  <si>
    <t>48060.131.1</t>
  </si>
  <si>
    <t>03373.66.5</t>
  </si>
  <si>
    <t>03373.66.8</t>
  </si>
  <si>
    <t>03373.66.9</t>
  </si>
  <si>
    <t>03373.66.11</t>
  </si>
  <si>
    <t>20688.24.131</t>
  </si>
  <si>
    <t>20688.28.39</t>
  </si>
  <si>
    <t>20688.29.23</t>
  </si>
  <si>
    <t>20688.98.5</t>
  </si>
  <si>
    <t>20688.100.8</t>
  </si>
  <si>
    <t>20688.13.96</t>
  </si>
  <si>
    <t>20688.24.127</t>
  </si>
  <si>
    <t>36511.88.5</t>
  </si>
  <si>
    <t>36511.118.11</t>
  </si>
  <si>
    <t>43058.143.2</t>
  </si>
  <si>
    <t>43058.143.4</t>
  </si>
  <si>
    <t>43058.143.8</t>
  </si>
  <si>
    <t>43058.146.2</t>
  </si>
  <si>
    <t>43058.146.5</t>
  </si>
  <si>
    <t>43058.183.11</t>
  </si>
  <si>
    <t>43058.110.12</t>
  </si>
  <si>
    <t>43058.117.17</t>
  </si>
  <si>
    <t>43058.234.6</t>
  </si>
  <si>
    <t>43058.476.4</t>
  </si>
  <si>
    <t>43058.524.1</t>
  </si>
  <si>
    <t>43058.369.23</t>
  </si>
  <si>
    <t>43058.400.15</t>
  </si>
  <si>
    <t>43058.407.6</t>
  </si>
  <si>
    <t>43058.407.7</t>
  </si>
  <si>
    <t>43058.407.8</t>
  </si>
  <si>
    <t>43058.407.9</t>
  </si>
  <si>
    <t>43058.407.13</t>
  </si>
  <si>
    <t>43058.407.14</t>
  </si>
  <si>
    <t>43058.402.1</t>
  </si>
  <si>
    <t>43058.119.4</t>
  </si>
  <si>
    <t>43058.121.2</t>
  </si>
  <si>
    <t>43058.121.5</t>
  </si>
  <si>
    <t>43058.121.23</t>
  </si>
  <si>
    <t>43058.121.25</t>
  </si>
  <si>
    <t>43058.438.15</t>
  </si>
  <si>
    <t>43058.440.22</t>
  </si>
  <si>
    <t>43058.450.3</t>
  </si>
  <si>
    <t>43058.454.12</t>
  </si>
  <si>
    <t>43058.470.8</t>
  </si>
  <si>
    <t>43058.366.1</t>
  </si>
  <si>
    <t>43058.470.1</t>
  </si>
  <si>
    <t>43058.502.8</t>
  </si>
  <si>
    <t>43058.502.11</t>
  </si>
  <si>
    <t>43058.121.17</t>
  </si>
  <si>
    <t>43058.489.4</t>
  </si>
  <si>
    <t>43058.162.17</t>
  </si>
  <si>
    <t>56099.65.24</t>
  </si>
  <si>
    <t>56099.76.13</t>
  </si>
  <si>
    <t>56099.76.14</t>
  </si>
  <si>
    <t>56099.76.29</t>
  </si>
  <si>
    <t>85010.156.6</t>
  </si>
  <si>
    <t>72552.1.22</t>
  </si>
  <si>
    <t>72552.1.32</t>
  </si>
  <si>
    <t>72552.1.36</t>
  </si>
  <si>
    <t>72552.42.8</t>
  </si>
  <si>
    <t>72552.42.1</t>
  </si>
  <si>
    <t>72552.42.23</t>
  </si>
  <si>
    <t>72552.42.63</t>
  </si>
  <si>
    <t>72552.42.83</t>
  </si>
  <si>
    <t>72552.42.85</t>
  </si>
  <si>
    <t>72552.42.87</t>
  </si>
  <si>
    <t>72552.50.15</t>
  </si>
  <si>
    <t>72552.59.9</t>
  </si>
  <si>
    <t>72552.59.15</t>
  </si>
  <si>
    <t>72552.59.16</t>
  </si>
  <si>
    <t>72552.59.26</t>
  </si>
  <si>
    <t>72552.59.28</t>
  </si>
  <si>
    <t>72552.59.33</t>
  </si>
  <si>
    <t>40943.76.68</t>
  </si>
  <si>
    <t>40943.76.72</t>
  </si>
  <si>
    <t>36511.126.1</t>
  </si>
  <si>
    <t>43058.183.20</t>
  </si>
  <si>
    <t>43058.183.30</t>
  </si>
  <si>
    <t>43058.217.10</t>
  </si>
  <si>
    <t>72552.42.30</t>
  </si>
  <si>
    <t>72552.110.10</t>
  </si>
  <si>
    <t xml:space="preserve">пасище </t>
  </si>
  <si>
    <t>75054.479.83</t>
  </si>
  <si>
    <t>75054.479.84</t>
  </si>
  <si>
    <t>75054.644.80</t>
  </si>
  <si>
    <t>срок на
 предоставяне</t>
  </si>
  <si>
    <t>лв./дка -начална тръжна</t>
  </si>
  <si>
    <t xml:space="preserve"> общ размер на начална тръжна
 за имота </t>
  </si>
  <si>
    <t>Депозит
    20%</t>
  </si>
  <si>
    <t>Списък със свободни имоти с НТП "пасища, мери" и "ливади" от ДПФ за първа тръжна сесия за стопанската 2022-2023 г., във връзка с чл.37и, ал.13 от ЗСПЗЗ на територията на Област Ловеч</t>
  </si>
  <si>
    <t>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</si>
</sst>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&quot;£&quot;* #,##0_-;\-&quot;£&quot;* #,##0_-;_-&quot;£&quot;* &quot;-&quot;_-;_-@_-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59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/>
    <xf numFmtId="0" fontId="8" fillId="0" borderId="3" xfId="0" applyFont="1" applyBorder="1"/>
    <xf numFmtId="164" fontId="8" fillId="0" borderId="0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0" fillId="0" borderId="4" xfId="0" applyNumberFormat="1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4" xfId="0" applyNumberFormat="1" applyFont="1" applyBorder="1"/>
    <xf numFmtId="49" fontId="10" fillId="0" borderId="4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0" fillId="0" borderId="9" xfId="0" applyNumberFormat="1" applyFont="1" applyBorder="1"/>
    <xf numFmtId="49" fontId="8" fillId="0" borderId="9" xfId="0" applyNumberFormat="1" applyFont="1" applyBorder="1"/>
    <xf numFmtId="49" fontId="8" fillId="0" borderId="9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49" fontId="8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1" xfId="0" applyFont="1" applyBorder="1"/>
    <xf numFmtId="49" fontId="8" fillId="0" borderId="12" xfId="0" applyNumberFormat="1" applyFont="1" applyBorder="1"/>
    <xf numFmtId="49" fontId="8" fillId="0" borderId="12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49" fontId="8" fillId="0" borderId="1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3" xfId="0" applyFont="1" applyBorder="1"/>
    <xf numFmtId="49" fontId="10" fillId="0" borderId="5" xfId="0" applyNumberFormat="1" applyFont="1" applyBorder="1"/>
    <xf numFmtId="49" fontId="8" fillId="0" borderId="5" xfId="0" applyNumberFormat="1" applyFont="1" applyBorder="1"/>
    <xf numFmtId="49" fontId="10" fillId="0" borderId="5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right"/>
    </xf>
    <xf numFmtId="0" fontId="8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0" fontId="8" fillId="3" borderId="0" xfId="0" applyFont="1" applyFill="1"/>
    <xf numFmtId="49" fontId="10" fillId="0" borderId="0" xfId="0" applyNumberFormat="1" applyFont="1" applyAlignment="1">
      <alignment horizontal="center" vertical="center"/>
    </xf>
    <xf numFmtId="49" fontId="12" fillId="0" borderId="0" xfId="0" applyNumberFormat="1" applyFont="1"/>
    <xf numFmtId="49" fontId="13" fillId="0" borderId="0" xfId="0" applyNumberFormat="1" applyFont="1"/>
    <xf numFmtId="0" fontId="8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165" fontId="14" fillId="0" borderId="12" xfId="0" applyNumberFormat="1" applyFont="1" applyBorder="1" applyAlignment="1">
      <alignment horizontal="center" vertical="center" wrapText="1"/>
    </xf>
    <xf numFmtId="2" fontId="14" fillId="0" borderId="12" xfId="0" applyNumberFormat="1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5" fillId="0" borderId="4" xfId="0" applyFont="1" applyBorder="1"/>
    <xf numFmtId="49" fontId="15" fillId="0" borderId="4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right"/>
    </xf>
    <xf numFmtId="164" fontId="16" fillId="0" borderId="4" xfId="0" applyNumberFormat="1" applyFont="1" applyBorder="1" applyAlignment="1">
      <alignment horizontal="right"/>
    </xf>
    <xf numFmtId="0" fontId="16" fillId="0" borderId="4" xfId="0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2" fontId="17" fillId="0" borderId="4" xfId="0" applyNumberFormat="1" applyFont="1" applyBorder="1"/>
    <xf numFmtId="49" fontId="17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right"/>
    </xf>
    <xf numFmtId="49" fontId="15" fillId="0" borderId="4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6" fillId="0" borderId="4" xfId="0" applyNumberFormat="1" applyFont="1" applyBorder="1" applyAlignment="1">
      <alignment horizontal="right"/>
    </xf>
    <xf numFmtId="49" fontId="16" fillId="3" borderId="4" xfId="0" applyNumberFormat="1" applyFont="1" applyFill="1" applyBorder="1" applyAlignment="1">
      <alignment horizontal="center"/>
    </xf>
    <xf numFmtId="49" fontId="16" fillId="3" borderId="4" xfId="0" applyNumberFormat="1" applyFont="1" applyFill="1" applyBorder="1" applyAlignment="1">
      <alignment horizontal="right"/>
    </xf>
    <xf numFmtId="164" fontId="16" fillId="3" borderId="4" xfId="0" applyNumberFormat="1" applyFont="1" applyFill="1" applyBorder="1" applyAlignment="1">
      <alignment horizontal="right"/>
    </xf>
    <xf numFmtId="49" fontId="16" fillId="3" borderId="4" xfId="0" applyNumberFormat="1" applyFont="1" applyFill="1" applyBorder="1" applyAlignment="1">
      <alignment horizontal="center" vertical="center"/>
    </xf>
    <xf numFmtId="49" fontId="15" fillId="3" borderId="4" xfId="0" applyNumberFormat="1" applyFont="1" applyFill="1" applyBorder="1" applyAlignment="1">
      <alignment horizontal="center"/>
    </xf>
    <xf numFmtId="49" fontId="15" fillId="3" borderId="4" xfId="0" applyNumberFormat="1" applyFont="1" applyFill="1" applyBorder="1" applyAlignment="1">
      <alignment horizontal="right"/>
    </xf>
    <xf numFmtId="49" fontId="15" fillId="3" borderId="4" xfId="0" applyNumberFormat="1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/>
    </xf>
    <xf numFmtId="49" fontId="15" fillId="0" borderId="4" xfId="0" applyNumberFormat="1" applyFont="1" applyBorder="1" applyAlignment="1">
      <alignment horizontal="right" vertical="center"/>
    </xf>
    <xf numFmtId="0" fontId="15" fillId="0" borderId="4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right" vertical="center"/>
    </xf>
    <xf numFmtId="164" fontId="15" fillId="0" borderId="4" xfId="0" applyNumberFormat="1" applyFont="1" applyBorder="1" applyAlignment="1">
      <alignment horizontal="right"/>
    </xf>
    <xf numFmtId="0" fontId="15" fillId="0" borderId="4" xfId="0" applyFont="1" applyBorder="1" applyAlignment="1">
      <alignment horizontal="center" vertical="center"/>
    </xf>
    <xf numFmtId="0" fontId="15" fillId="2" borderId="4" xfId="0" applyFont="1" applyFill="1" applyBorder="1" applyAlignment="1">
      <alignment horizontal="right" vertical="center" wrapText="1"/>
    </xf>
    <xf numFmtId="164" fontId="17" fillId="0" borderId="4" xfId="0" applyNumberFormat="1" applyFont="1" applyBorder="1" applyAlignment="1">
      <alignment horizontal="right"/>
    </xf>
    <xf numFmtId="49" fontId="17" fillId="0" borderId="4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right" wrapText="1"/>
    </xf>
    <xf numFmtId="164" fontId="16" fillId="0" borderId="4" xfId="0" applyNumberFormat="1" applyFont="1" applyBorder="1" applyAlignment="1">
      <alignment horizontal="right" wrapText="1"/>
    </xf>
    <xf numFmtId="0" fontId="16" fillId="0" borderId="4" xfId="0" applyFont="1" applyBorder="1" applyAlignment="1">
      <alignment horizontal="center" wrapText="1"/>
    </xf>
    <xf numFmtId="0" fontId="16" fillId="0" borderId="4" xfId="1" applyFont="1" applyBorder="1" applyAlignment="1">
      <alignment horizontal="right" wrapText="1"/>
    </xf>
    <xf numFmtId="164" fontId="16" fillId="0" borderId="4" xfId="1" applyNumberFormat="1" applyFont="1" applyBorder="1" applyAlignment="1">
      <alignment horizontal="right" wrapText="1"/>
    </xf>
    <xf numFmtId="0" fontId="16" fillId="0" borderId="4" xfId="1" applyFont="1" applyBorder="1" applyAlignment="1">
      <alignment horizontal="center" wrapText="1"/>
    </xf>
    <xf numFmtId="2" fontId="16" fillId="0" borderId="4" xfId="1" applyNumberFormat="1" applyFont="1" applyBorder="1" applyAlignment="1">
      <alignment horizontal="right" wrapText="1"/>
    </xf>
    <xf numFmtId="2" fontId="16" fillId="0" borderId="4" xfId="0" applyNumberFormat="1" applyFont="1" applyBorder="1" applyAlignment="1">
      <alignment horizontal="right" wrapText="1"/>
    </xf>
    <xf numFmtId="49" fontId="16" fillId="0" borderId="4" xfId="0" applyNumberFormat="1" applyFont="1" applyBorder="1" applyAlignment="1">
      <alignment horizontal="right" wrapText="1"/>
    </xf>
    <xf numFmtId="0" fontId="16" fillId="3" borderId="4" xfId="0" applyFont="1" applyFill="1" applyBorder="1" applyAlignment="1">
      <alignment horizontal="right" vertical="center" wrapText="1"/>
    </xf>
    <xf numFmtId="0" fontId="16" fillId="3" borderId="4" xfId="0" applyFont="1" applyFill="1" applyBorder="1" applyAlignment="1">
      <alignment horizontal="center" vertical="center" wrapText="1"/>
    </xf>
    <xf numFmtId="164" fontId="16" fillId="3" borderId="4" xfId="0" applyNumberFormat="1" applyFont="1" applyFill="1" applyBorder="1" applyAlignment="1">
      <alignment horizontal="right" vertical="center" wrapText="1"/>
    </xf>
    <xf numFmtId="14" fontId="16" fillId="3" borderId="4" xfId="0" applyNumberFormat="1" applyFont="1" applyFill="1" applyBorder="1" applyAlignment="1">
      <alignment horizontal="right" vertical="center" wrapText="1"/>
    </xf>
    <xf numFmtId="164" fontId="16" fillId="0" borderId="4" xfId="0" applyNumberFormat="1" applyFont="1" applyBorder="1" applyAlignment="1">
      <alignment horizontal="right" vertical="center" wrapText="1"/>
    </xf>
    <xf numFmtId="0" fontId="17" fillId="3" borderId="4" xfId="0" applyFont="1" applyFill="1" applyBorder="1" applyAlignment="1">
      <alignment horizontal="center" vertical="center" wrapText="1"/>
    </xf>
    <xf numFmtId="49" fontId="17" fillId="3" borderId="4" xfId="0" applyNumberFormat="1" applyFont="1" applyFill="1" applyBorder="1" applyAlignment="1">
      <alignment horizontal="center" vertical="center"/>
    </xf>
    <xf numFmtId="0" fontId="16" fillId="0" borderId="4" xfId="0" applyFont="1" applyBorder="1" applyAlignment="1">
      <alignment horizontal="right" vertical="top" wrapText="1"/>
    </xf>
    <xf numFmtId="164" fontId="16" fillId="0" borderId="4" xfId="0" applyNumberFormat="1" applyFont="1" applyBorder="1" applyAlignment="1">
      <alignment horizontal="right" vertical="top" wrapText="1"/>
    </xf>
    <xf numFmtId="0" fontId="16" fillId="0" borderId="4" xfId="0" applyFont="1" applyBorder="1" applyAlignment="1">
      <alignment horizontal="center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5" fillId="4" borderId="4" xfId="0" applyNumberFormat="1" applyFont="1" applyFill="1" applyBorder="1" applyAlignment="1">
      <alignment horizontal="right" vertical="top" wrapText="1"/>
    </xf>
    <xf numFmtId="164" fontId="15" fillId="4" borderId="4" xfId="0" applyNumberFormat="1" applyFont="1" applyFill="1" applyBorder="1" applyAlignment="1">
      <alignment horizontal="right" vertical="top" wrapText="1"/>
    </xf>
    <xf numFmtId="0" fontId="15" fillId="4" borderId="4" xfId="0" applyFont="1" applyFill="1" applyBorder="1" applyAlignment="1">
      <alignment horizontal="center" vertical="top" wrapText="1"/>
    </xf>
    <xf numFmtId="49" fontId="16" fillId="4" borderId="4" xfId="0" applyNumberFormat="1" applyFont="1" applyFill="1" applyBorder="1" applyAlignment="1">
      <alignment horizontal="right" vertical="top" wrapText="1"/>
    </xf>
    <xf numFmtId="164" fontId="16" fillId="4" borderId="4" xfId="0" applyNumberFormat="1" applyFont="1" applyFill="1" applyBorder="1" applyAlignment="1">
      <alignment horizontal="right" vertical="top" wrapText="1"/>
    </xf>
    <xf numFmtId="0" fontId="16" fillId="4" borderId="4" xfId="0" applyFont="1" applyFill="1" applyBorder="1" applyAlignment="1">
      <alignment horizontal="center" vertical="top" wrapText="1"/>
    </xf>
    <xf numFmtId="0" fontId="16" fillId="4" borderId="4" xfId="0" applyFont="1" applyFill="1" applyBorder="1" applyAlignment="1">
      <alignment horizontal="righ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14" fillId="0" borderId="12" xfId="0" applyNumberFormat="1" applyFont="1" applyBorder="1" applyAlignment="1">
      <alignment horizontal="center" vertical="center" wrapText="1"/>
    </xf>
    <xf numFmtId="2" fontId="14" fillId="0" borderId="4" xfId="0" applyNumberFormat="1" applyFont="1" applyBorder="1" applyAlignment="1">
      <alignment horizontal="center" wrapText="1"/>
    </xf>
    <xf numFmtId="2" fontId="14" fillId="0" borderId="12" xfId="0" applyNumberFormat="1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left"/>
    </xf>
    <xf numFmtId="0" fontId="10" fillId="0" borderId="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2">
    <cellStyle name="Normal_Sheet1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4"/>
  <sheetViews>
    <sheetView tabSelected="1" zoomScaleNormal="100" workbookViewId="0">
      <selection activeCell="O7" sqref="O7"/>
    </sheetView>
  </sheetViews>
  <sheetFormatPr defaultColWidth="9.140625" defaultRowHeight="15.75" x14ac:dyDescent="0.25"/>
  <cols>
    <col min="1" max="1" width="5.5703125" style="1" customWidth="1"/>
    <col min="2" max="2" width="15" style="17" customWidth="1"/>
    <col min="3" max="3" width="14.5703125" style="17" customWidth="1"/>
    <col min="4" max="4" width="16.5703125" style="9" customWidth="1"/>
    <col min="5" max="5" width="12.5703125" style="31" customWidth="1"/>
    <col min="6" max="6" width="14.42578125" style="26" customWidth="1"/>
    <col min="7" max="7" width="9" style="26" customWidth="1"/>
    <col min="8" max="8" width="10" style="1" bestFit="1" customWidth="1"/>
    <col min="9" max="9" width="9.28515625" style="1" bestFit="1" customWidth="1"/>
    <col min="10" max="10" width="10.85546875" style="1" bestFit="1" customWidth="1"/>
    <col min="11" max="11" width="9.5703125" style="1" bestFit="1" customWidth="1"/>
    <col min="12" max="16384" width="9.140625" style="1"/>
  </cols>
  <sheetData>
    <row r="1" spans="1:11" ht="39" customHeight="1" x14ac:dyDescent="0.25">
      <c r="A1" s="144" t="s">
        <v>364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1" ht="18" customHeight="1" thickBot="1" x14ac:dyDescent="0.3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33" customHeight="1" x14ac:dyDescent="0.25">
      <c r="A3" s="147" t="s">
        <v>4</v>
      </c>
      <c r="B3" s="149" t="s">
        <v>1</v>
      </c>
      <c r="C3" s="149" t="s">
        <v>5</v>
      </c>
      <c r="D3" s="149" t="s">
        <v>30</v>
      </c>
      <c r="E3" s="63" t="s">
        <v>6</v>
      </c>
      <c r="F3" s="149" t="s">
        <v>7</v>
      </c>
      <c r="G3" s="151" t="s">
        <v>8</v>
      </c>
      <c r="H3" s="137" t="s">
        <v>360</v>
      </c>
      <c r="I3" s="139" t="s">
        <v>361</v>
      </c>
      <c r="J3" s="141" t="s">
        <v>362</v>
      </c>
      <c r="K3" s="143" t="s">
        <v>363</v>
      </c>
    </row>
    <row r="4" spans="1:11" ht="27" customHeight="1" x14ac:dyDescent="0.25">
      <c r="A4" s="148"/>
      <c r="B4" s="150"/>
      <c r="C4" s="150"/>
      <c r="D4" s="150"/>
      <c r="E4" s="72" t="s">
        <v>0</v>
      </c>
      <c r="F4" s="150"/>
      <c r="G4" s="152"/>
      <c r="H4" s="138"/>
      <c r="I4" s="140"/>
      <c r="J4" s="142"/>
      <c r="K4" s="143"/>
    </row>
    <row r="5" spans="1:11" ht="17.25" customHeight="1" x14ac:dyDescent="0.25">
      <c r="A5" s="73"/>
      <c r="B5" s="74"/>
      <c r="C5" s="74"/>
      <c r="D5" s="74"/>
      <c r="E5" s="72"/>
      <c r="F5" s="74"/>
      <c r="G5" s="75"/>
      <c r="H5" s="76"/>
      <c r="I5" s="77"/>
      <c r="J5" s="78"/>
      <c r="K5" s="79"/>
    </row>
    <row r="6" spans="1:11" ht="15.75" customHeight="1" x14ac:dyDescent="0.25">
      <c r="A6" s="80">
        <v>1</v>
      </c>
      <c r="B6" s="81" t="s">
        <v>96</v>
      </c>
      <c r="C6" s="81" t="s">
        <v>98</v>
      </c>
      <c r="D6" s="82" t="s">
        <v>99</v>
      </c>
      <c r="E6" s="83">
        <v>31.134</v>
      </c>
      <c r="F6" s="84" t="s">
        <v>95</v>
      </c>
      <c r="G6" s="85" t="s">
        <v>86</v>
      </c>
      <c r="H6" s="86" t="s">
        <v>365</v>
      </c>
      <c r="I6" s="87">
        <v>8</v>
      </c>
      <c r="J6" s="87">
        <f>I6*E6</f>
        <v>249.072</v>
      </c>
      <c r="K6" s="87">
        <f>J6*20%</f>
        <v>49.814400000000006</v>
      </c>
    </row>
    <row r="7" spans="1:11" ht="15.75" customHeight="1" x14ac:dyDescent="0.25">
      <c r="A7" s="80">
        <v>2</v>
      </c>
      <c r="B7" s="81" t="s">
        <v>96</v>
      </c>
      <c r="C7" s="81" t="s">
        <v>98</v>
      </c>
      <c r="D7" s="82" t="s">
        <v>100</v>
      </c>
      <c r="E7" s="83">
        <v>12.901999999999999</v>
      </c>
      <c r="F7" s="84" t="s">
        <v>95</v>
      </c>
      <c r="G7" s="85" t="s">
        <v>18</v>
      </c>
      <c r="H7" s="86" t="s">
        <v>365</v>
      </c>
      <c r="I7" s="87">
        <v>8</v>
      </c>
      <c r="J7" s="87">
        <f t="shared" ref="J7:J70" si="0">I7*E7</f>
        <v>103.21599999999999</v>
      </c>
      <c r="K7" s="87">
        <f t="shared" ref="K7:K70" si="1">J7*20%</f>
        <v>20.6432</v>
      </c>
    </row>
    <row r="8" spans="1:11" ht="15.75" customHeight="1" x14ac:dyDescent="0.25">
      <c r="A8" s="80">
        <v>3</v>
      </c>
      <c r="B8" s="81" t="s">
        <v>96</v>
      </c>
      <c r="C8" s="81" t="s">
        <v>98</v>
      </c>
      <c r="D8" s="82" t="s">
        <v>101</v>
      </c>
      <c r="E8" s="83">
        <v>23.082999999999998</v>
      </c>
      <c r="F8" s="84" t="s">
        <v>95</v>
      </c>
      <c r="G8" s="85" t="s">
        <v>54</v>
      </c>
      <c r="H8" s="86" t="s">
        <v>365</v>
      </c>
      <c r="I8" s="87">
        <v>8</v>
      </c>
      <c r="J8" s="87">
        <f t="shared" si="0"/>
        <v>184.66399999999999</v>
      </c>
      <c r="K8" s="87">
        <f t="shared" si="1"/>
        <v>36.9328</v>
      </c>
    </row>
    <row r="9" spans="1:11" ht="15.75" customHeight="1" x14ac:dyDescent="0.25">
      <c r="A9" s="80">
        <v>4</v>
      </c>
      <c r="B9" s="81" t="s">
        <v>96</v>
      </c>
      <c r="C9" s="81" t="s">
        <v>98</v>
      </c>
      <c r="D9" s="82" t="s">
        <v>102</v>
      </c>
      <c r="E9" s="83">
        <v>7.9169999999999998</v>
      </c>
      <c r="F9" s="84" t="s">
        <v>95</v>
      </c>
      <c r="G9" s="85" t="s">
        <v>54</v>
      </c>
      <c r="H9" s="86" t="s">
        <v>365</v>
      </c>
      <c r="I9" s="87">
        <v>8</v>
      </c>
      <c r="J9" s="87">
        <f t="shared" si="0"/>
        <v>63.335999999999999</v>
      </c>
      <c r="K9" s="87">
        <f t="shared" si="1"/>
        <v>12.667200000000001</v>
      </c>
    </row>
    <row r="10" spans="1:11" ht="15.75" customHeight="1" x14ac:dyDescent="0.25">
      <c r="A10" s="80">
        <v>5</v>
      </c>
      <c r="B10" s="81" t="s">
        <v>96</v>
      </c>
      <c r="C10" s="81" t="s">
        <v>103</v>
      </c>
      <c r="D10" s="82" t="s">
        <v>104</v>
      </c>
      <c r="E10" s="83">
        <v>25.087</v>
      </c>
      <c r="F10" s="84" t="s">
        <v>95</v>
      </c>
      <c r="G10" s="85" t="s">
        <v>86</v>
      </c>
      <c r="H10" s="86" t="s">
        <v>365</v>
      </c>
      <c r="I10" s="87">
        <v>8</v>
      </c>
      <c r="J10" s="87">
        <f t="shared" si="0"/>
        <v>200.696</v>
      </c>
      <c r="K10" s="87">
        <f t="shared" si="1"/>
        <v>40.139200000000002</v>
      </c>
    </row>
    <row r="11" spans="1:11" ht="15.75" customHeight="1" x14ac:dyDescent="0.25">
      <c r="A11" s="80">
        <v>6</v>
      </c>
      <c r="B11" s="81" t="s">
        <v>96</v>
      </c>
      <c r="C11" s="81" t="s">
        <v>103</v>
      </c>
      <c r="D11" s="82" t="s">
        <v>105</v>
      </c>
      <c r="E11" s="83">
        <v>120.348</v>
      </c>
      <c r="F11" s="84" t="s">
        <v>95</v>
      </c>
      <c r="G11" s="85" t="s">
        <v>54</v>
      </c>
      <c r="H11" s="86" t="s">
        <v>365</v>
      </c>
      <c r="I11" s="87">
        <v>8</v>
      </c>
      <c r="J11" s="87">
        <f t="shared" si="0"/>
        <v>962.78399999999999</v>
      </c>
      <c r="K11" s="87">
        <f t="shared" si="1"/>
        <v>192.55680000000001</v>
      </c>
    </row>
    <row r="12" spans="1:11" ht="15.75" customHeight="1" x14ac:dyDescent="0.25">
      <c r="A12" s="80">
        <v>7</v>
      </c>
      <c r="B12" s="81" t="s">
        <v>96</v>
      </c>
      <c r="C12" s="81" t="s">
        <v>103</v>
      </c>
      <c r="D12" s="82" t="s">
        <v>106</v>
      </c>
      <c r="E12" s="83">
        <v>11.565</v>
      </c>
      <c r="F12" s="84" t="s">
        <v>95</v>
      </c>
      <c r="G12" s="85" t="s">
        <v>86</v>
      </c>
      <c r="H12" s="86" t="s">
        <v>365</v>
      </c>
      <c r="I12" s="87">
        <v>8</v>
      </c>
      <c r="J12" s="87">
        <f t="shared" si="0"/>
        <v>92.52</v>
      </c>
      <c r="K12" s="87">
        <f t="shared" si="1"/>
        <v>18.504000000000001</v>
      </c>
    </row>
    <row r="13" spans="1:11" ht="15.75" customHeight="1" x14ac:dyDescent="0.25">
      <c r="A13" s="80">
        <v>8</v>
      </c>
      <c r="B13" s="81" t="s">
        <v>96</v>
      </c>
      <c r="C13" s="81" t="s">
        <v>103</v>
      </c>
      <c r="D13" s="82" t="s">
        <v>107</v>
      </c>
      <c r="E13" s="83">
        <v>9.3789999999999996</v>
      </c>
      <c r="F13" s="84" t="s">
        <v>95</v>
      </c>
      <c r="G13" s="85" t="s">
        <v>54</v>
      </c>
      <c r="H13" s="86" t="s">
        <v>365</v>
      </c>
      <c r="I13" s="87">
        <v>8</v>
      </c>
      <c r="J13" s="87">
        <f t="shared" si="0"/>
        <v>75.031999999999996</v>
      </c>
      <c r="K13" s="87">
        <f t="shared" si="1"/>
        <v>15.006399999999999</v>
      </c>
    </row>
    <row r="14" spans="1:11" ht="15.75" customHeight="1" x14ac:dyDescent="0.25">
      <c r="A14" s="80">
        <v>9</v>
      </c>
      <c r="B14" s="81" t="s">
        <v>96</v>
      </c>
      <c r="C14" s="81" t="s">
        <v>103</v>
      </c>
      <c r="D14" s="82" t="s">
        <v>108</v>
      </c>
      <c r="E14" s="83">
        <v>112.748</v>
      </c>
      <c r="F14" s="84" t="s">
        <v>95</v>
      </c>
      <c r="G14" s="85" t="s">
        <v>86</v>
      </c>
      <c r="H14" s="86" t="s">
        <v>365</v>
      </c>
      <c r="I14" s="87">
        <v>8</v>
      </c>
      <c r="J14" s="87">
        <f t="shared" si="0"/>
        <v>901.98400000000004</v>
      </c>
      <c r="K14" s="87">
        <f t="shared" si="1"/>
        <v>180.39680000000001</v>
      </c>
    </row>
    <row r="15" spans="1:11" ht="15.75" customHeight="1" x14ac:dyDescent="0.25">
      <c r="A15" s="80">
        <v>10</v>
      </c>
      <c r="B15" s="88" t="s">
        <v>96</v>
      </c>
      <c r="C15" s="88" t="s">
        <v>103</v>
      </c>
      <c r="D15" s="89" t="s">
        <v>109</v>
      </c>
      <c r="E15" s="83">
        <v>11.893000000000001</v>
      </c>
      <c r="F15" s="84" t="s">
        <v>95</v>
      </c>
      <c r="G15" s="85" t="s">
        <v>54</v>
      </c>
      <c r="H15" s="86" t="s">
        <v>365</v>
      </c>
      <c r="I15" s="87">
        <v>8</v>
      </c>
      <c r="J15" s="87">
        <f t="shared" si="0"/>
        <v>95.144000000000005</v>
      </c>
      <c r="K15" s="87">
        <f t="shared" si="1"/>
        <v>19.0288</v>
      </c>
    </row>
    <row r="16" spans="1:11" ht="15.75" customHeight="1" x14ac:dyDescent="0.25">
      <c r="A16" s="80">
        <v>11</v>
      </c>
      <c r="B16" s="81" t="s">
        <v>96</v>
      </c>
      <c r="C16" s="81" t="s">
        <v>103</v>
      </c>
      <c r="D16" s="82" t="s">
        <v>110</v>
      </c>
      <c r="E16" s="83">
        <v>111.57299999999999</v>
      </c>
      <c r="F16" s="84" t="s">
        <v>95</v>
      </c>
      <c r="G16" s="85" t="s">
        <v>54</v>
      </c>
      <c r="H16" s="86" t="s">
        <v>365</v>
      </c>
      <c r="I16" s="87">
        <v>8</v>
      </c>
      <c r="J16" s="87">
        <f t="shared" si="0"/>
        <v>892.58399999999995</v>
      </c>
      <c r="K16" s="87">
        <f t="shared" si="1"/>
        <v>178.51679999999999</v>
      </c>
    </row>
    <row r="17" spans="1:11" ht="15.75" customHeight="1" x14ac:dyDescent="0.25">
      <c r="A17" s="80">
        <v>12</v>
      </c>
      <c r="B17" s="81" t="s">
        <v>96</v>
      </c>
      <c r="C17" s="81" t="s">
        <v>103</v>
      </c>
      <c r="D17" s="82" t="s">
        <v>111</v>
      </c>
      <c r="E17" s="83">
        <v>105.303</v>
      </c>
      <c r="F17" s="84" t="s">
        <v>95</v>
      </c>
      <c r="G17" s="85" t="s">
        <v>54</v>
      </c>
      <c r="H17" s="86" t="s">
        <v>365</v>
      </c>
      <c r="I17" s="87">
        <v>8</v>
      </c>
      <c r="J17" s="87">
        <f t="shared" si="0"/>
        <v>842.42399999999998</v>
      </c>
      <c r="K17" s="87">
        <f t="shared" si="1"/>
        <v>168.48480000000001</v>
      </c>
    </row>
    <row r="18" spans="1:11" ht="15.75" customHeight="1" x14ac:dyDescent="0.25">
      <c r="A18" s="80">
        <v>13</v>
      </c>
      <c r="B18" s="81" t="s">
        <v>96</v>
      </c>
      <c r="C18" s="81" t="s">
        <v>103</v>
      </c>
      <c r="D18" s="82" t="s">
        <v>112</v>
      </c>
      <c r="E18" s="83">
        <v>7.2320000000000002</v>
      </c>
      <c r="F18" s="84" t="s">
        <v>95</v>
      </c>
      <c r="G18" s="85" t="s">
        <v>40</v>
      </c>
      <c r="H18" s="86" t="s">
        <v>365</v>
      </c>
      <c r="I18" s="87">
        <v>8</v>
      </c>
      <c r="J18" s="87">
        <f t="shared" si="0"/>
        <v>57.856000000000002</v>
      </c>
      <c r="K18" s="87">
        <f t="shared" si="1"/>
        <v>11.571200000000001</v>
      </c>
    </row>
    <row r="19" spans="1:11" ht="15.75" customHeight="1" x14ac:dyDescent="0.25">
      <c r="A19" s="80">
        <v>14</v>
      </c>
      <c r="B19" s="81" t="s">
        <v>96</v>
      </c>
      <c r="C19" s="81" t="s">
        <v>103</v>
      </c>
      <c r="D19" s="82" t="s">
        <v>113</v>
      </c>
      <c r="E19" s="83">
        <v>43.744</v>
      </c>
      <c r="F19" s="84" t="s">
        <v>95</v>
      </c>
      <c r="G19" s="85" t="s">
        <v>54</v>
      </c>
      <c r="H19" s="86" t="s">
        <v>365</v>
      </c>
      <c r="I19" s="87">
        <v>8</v>
      </c>
      <c r="J19" s="87">
        <f t="shared" si="0"/>
        <v>349.952</v>
      </c>
      <c r="K19" s="87">
        <f t="shared" si="1"/>
        <v>69.990400000000008</v>
      </c>
    </row>
    <row r="20" spans="1:11" ht="15.75" customHeight="1" x14ac:dyDescent="0.25">
      <c r="A20" s="80">
        <v>15</v>
      </c>
      <c r="B20" s="81" t="s">
        <v>96</v>
      </c>
      <c r="C20" s="81" t="s">
        <v>103</v>
      </c>
      <c r="D20" s="82" t="s">
        <v>114</v>
      </c>
      <c r="E20" s="83">
        <v>27.331</v>
      </c>
      <c r="F20" s="84" t="s">
        <v>95</v>
      </c>
      <c r="G20" s="85" t="s">
        <v>54</v>
      </c>
      <c r="H20" s="86" t="s">
        <v>365</v>
      </c>
      <c r="I20" s="87">
        <v>8</v>
      </c>
      <c r="J20" s="87">
        <f t="shared" si="0"/>
        <v>218.648</v>
      </c>
      <c r="K20" s="87">
        <f t="shared" si="1"/>
        <v>43.729600000000005</v>
      </c>
    </row>
    <row r="21" spans="1:11" ht="15.75" customHeight="1" x14ac:dyDescent="0.25">
      <c r="A21" s="80">
        <v>16</v>
      </c>
      <c r="B21" s="81" t="s">
        <v>96</v>
      </c>
      <c r="C21" s="81" t="s">
        <v>103</v>
      </c>
      <c r="D21" s="82" t="s">
        <v>115</v>
      </c>
      <c r="E21" s="83">
        <v>103.023</v>
      </c>
      <c r="F21" s="84" t="s">
        <v>95</v>
      </c>
      <c r="G21" s="85" t="s">
        <v>40</v>
      </c>
      <c r="H21" s="86" t="s">
        <v>365</v>
      </c>
      <c r="I21" s="87">
        <v>8</v>
      </c>
      <c r="J21" s="87">
        <f t="shared" si="0"/>
        <v>824.18399999999997</v>
      </c>
      <c r="K21" s="87">
        <f t="shared" si="1"/>
        <v>164.83680000000001</v>
      </c>
    </row>
    <row r="22" spans="1:11" ht="15.75" customHeight="1" x14ac:dyDescent="0.25">
      <c r="A22" s="80">
        <v>17</v>
      </c>
      <c r="B22" s="81" t="s">
        <v>96</v>
      </c>
      <c r="C22" s="81" t="s">
        <v>103</v>
      </c>
      <c r="D22" s="82" t="s">
        <v>116</v>
      </c>
      <c r="E22" s="83">
        <v>1.9470000000000001</v>
      </c>
      <c r="F22" s="84" t="s">
        <v>95</v>
      </c>
      <c r="G22" s="85" t="s">
        <v>40</v>
      </c>
      <c r="H22" s="86" t="s">
        <v>365</v>
      </c>
      <c r="I22" s="87">
        <v>8</v>
      </c>
      <c r="J22" s="87">
        <f t="shared" si="0"/>
        <v>15.576000000000001</v>
      </c>
      <c r="K22" s="87">
        <f t="shared" si="1"/>
        <v>3.1152000000000002</v>
      </c>
    </row>
    <row r="23" spans="1:11" ht="15.75" customHeight="1" x14ac:dyDescent="0.25">
      <c r="A23" s="80">
        <v>18</v>
      </c>
      <c r="B23" s="81" t="s">
        <v>96</v>
      </c>
      <c r="C23" s="81" t="s">
        <v>103</v>
      </c>
      <c r="D23" s="82" t="s">
        <v>117</v>
      </c>
      <c r="E23" s="83">
        <v>12.278</v>
      </c>
      <c r="F23" s="84" t="s">
        <v>95</v>
      </c>
      <c r="G23" s="85" t="s">
        <v>40</v>
      </c>
      <c r="H23" s="86" t="s">
        <v>365</v>
      </c>
      <c r="I23" s="87">
        <v>8</v>
      </c>
      <c r="J23" s="87">
        <f t="shared" si="0"/>
        <v>98.224000000000004</v>
      </c>
      <c r="K23" s="87">
        <f t="shared" si="1"/>
        <v>19.644800000000004</v>
      </c>
    </row>
    <row r="24" spans="1:11" ht="15.75" customHeight="1" x14ac:dyDescent="0.25">
      <c r="A24" s="80">
        <v>19</v>
      </c>
      <c r="B24" s="81" t="s">
        <v>96</v>
      </c>
      <c r="C24" s="81" t="s">
        <v>103</v>
      </c>
      <c r="D24" s="82" t="s">
        <v>118</v>
      </c>
      <c r="E24" s="83">
        <v>5.6669999999999998</v>
      </c>
      <c r="F24" s="84" t="s">
        <v>95</v>
      </c>
      <c r="G24" s="85" t="s">
        <v>40</v>
      </c>
      <c r="H24" s="86" t="s">
        <v>365</v>
      </c>
      <c r="I24" s="87">
        <v>8</v>
      </c>
      <c r="J24" s="87">
        <f t="shared" si="0"/>
        <v>45.335999999999999</v>
      </c>
      <c r="K24" s="87">
        <f t="shared" si="1"/>
        <v>9.0671999999999997</v>
      </c>
    </row>
    <row r="25" spans="1:11" ht="15.75" customHeight="1" x14ac:dyDescent="0.25">
      <c r="A25" s="80">
        <v>20</v>
      </c>
      <c r="B25" s="81" t="s">
        <v>96</v>
      </c>
      <c r="C25" s="81" t="s">
        <v>103</v>
      </c>
      <c r="D25" s="82" t="s">
        <v>119</v>
      </c>
      <c r="E25" s="83">
        <v>7.4509999999999996</v>
      </c>
      <c r="F25" s="84" t="s">
        <v>95</v>
      </c>
      <c r="G25" s="85" t="s">
        <v>40</v>
      </c>
      <c r="H25" s="86" t="s">
        <v>365</v>
      </c>
      <c r="I25" s="87">
        <v>8</v>
      </c>
      <c r="J25" s="87">
        <f t="shared" si="0"/>
        <v>59.607999999999997</v>
      </c>
      <c r="K25" s="87">
        <f t="shared" si="1"/>
        <v>11.9216</v>
      </c>
    </row>
    <row r="26" spans="1:11" ht="15.75" customHeight="1" x14ac:dyDescent="0.25">
      <c r="A26" s="80">
        <v>21</v>
      </c>
      <c r="B26" s="81" t="s">
        <v>96</v>
      </c>
      <c r="C26" s="81" t="s">
        <v>103</v>
      </c>
      <c r="D26" s="82" t="s">
        <v>348</v>
      </c>
      <c r="E26" s="83">
        <v>109.893</v>
      </c>
      <c r="F26" s="84" t="s">
        <v>95</v>
      </c>
      <c r="G26" s="85" t="s">
        <v>86</v>
      </c>
      <c r="H26" s="86" t="s">
        <v>365</v>
      </c>
      <c r="I26" s="87">
        <v>8</v>
      </c>
      <c r="J26" s="87">
        <f t="shared" si="0"/>
        <v>879.14400000000001</v>
      </c>
      <c r="K26" s="87">
        <f t="shared" si="1"/>
        <v>175.8288</v>
      </c>
    </row>
    <row r="27" spans="1:11" ht="15.75" customHeight="1" x14ac:dyDescent="0.25">
      <c r="A27" s="80">
        <v>22</v>
      </c>
      <c r="B27" s="88" t="s">
        <v>96</v>
      </c>
      <c r="C27" s="88" t="s">
        <v>103</v>
      </c>
      <c r="D27" s="89" t="s">
        <v>349</v>
      </c>
      <c r="E27" s="83">
        <v>133.4</v>
      </c>
      <c r="F27" s="84" t="s">
        <v>95</v>
      </c>
      <c r="G27" s="85" t="s">
        <v>86</v>
      </c>
      <c r="H27" s="86" t="s">
        <v>365</v>
      </c>
      <c r="I27" s="87">
        <v>8</v>
      </c>
      <c r="J27" s="87">
        <f t="shared" si="0"/>
        <v>1067.2</v>
      </c>
      <c r="K27" s="87">
        <f t="shared" si="1"/>
        <v>213.44000000000003</v>
      </c>
    </row>
    <row r="28" spans="1:11" ht="15.75" customHeight="1" x14ac:dyDescent="0.25">
      <c r="A28" s="80">
        <v>23</v>
      </c>
      <c r="B28" s="81" t="s">
        <v>96</v>
      </c>
      <c r="C28" s="81" t="s">
        <v>103</v>
      </c>
      <c r="D28" s="82" t="s">
        <v>120</v>
      </c>
      <c r="E28" s="83">
        <v>50.777999999999999</v>
      </c>
      <c r="F28" s="84" t="s">
        <v>95</v>
      </c>
      <c r="G28" s="90" t="s">
        <v>54</v>
      </c>
      <c r="H28" s="86" t="s">
        <v>365</v>
      </c>
      <c r="I28" s="87">
        <v>8</v>
      </c>
      <c r="J28" s="87">
        <f t="shared" si="0"/>
        <v>406.22399999999999</v>
      </c>
      <c r="K28" s="87">
        <f t="shared" si="1"/>
        <v>81.244799999999998</v>
      </c>
    </row>
    <row r="29" spans="1:11" ht="15.75" customHeight="1" x14ac:dyDescent="0.25">
      <c r="A29" s="80">
        <v>24</v>
      </c>
      <c r="B29" s="91" t="s">
        <v>96</v>
      </c>
      <c r="C29" s="91" t="s">
        <v>103</v>
      </c>
      <c r="D29" s="92" t="s">
        <v>121</v>
      </c>
      <c r="E29" s="83">
        <v>2.9409999999999998</v>
      </c>
      <c r="F29" s="84" t="s">
        <v>95</v>
      </c>
      <c r="G29" s="85" t="s">
        <v>86</v>
      </c>
      <c r="H29" s="86" t="s">
        <v>365</v>
      </c>
      <c r="I29" s="87">
        <v>8</v>
      </c>
      <c r="J29" s="87">
        <f t="shared" si="0"/>
        <v>23.527999999999999</v>
      </c>
      <c r="K29" s="87">
        <f t="shared" si="1"/>
        <v>4.7055999999999996</v>
      </c>
    </row>
    <row r="30" spans="1:11" ht="15.75" customHeight="1" x14ac:dyDescent="0.25">
      <c r="A30" s="80">
        <v>25</v>
      </c>
      <c r="B30" s="91" t="s">
        <v>96</v>
      </c>
      <c r="C30" s="91" t="s">
        <v>103</v>
      </c>
      <c r="D30" s="92" t="s">
        <v>122</v>
      </c>
      <c r="E30" s="83">
        <v>2.2000000000000002</v>
      </c>
      <c r="F30" s="84" t="s">
        <v>95</v>
      </c>
      <c r="G30" s="85" t="s">
        <v>54</v>
      </c>
      <c r="H30" s="86" t="s">
        <v>365</v>
      </c>
      <c r="I30" s="87">
        <v>8</v>
      </c>
      <c r="J30" s="87">
        <f t="shared" si="0"/>
        <v>17.600000000000001</v>
      </c>
      <c r="K30" s="87">
        <f t="shared" si="1"/>
        <v>3.5200000000000005</v>
      </c>
    </row>
    <row r="31" spans="1:11" ht="15.75" customHeight="1" x14ac:dyDescent="0.25">
      <c r="A31" s="80">
        <v>26</v>
      </c>
      <c r="B31" s="91" t="s">
        <v>96</v>
      </c>
      <c r="C31" s="91" t="s">
        <v>103</v>
      </c>
      <c r="D31" s="92" t="s">
        <v>123</v>
      </c>
      <c r="E31" s="83">
        <v>22.579000000000001</v>
      </c>
      <c r="F31" s="84" t="s">
        <v>95</v>
      </c>
      <c r="G31" s="85" t="s">
        <v>18</v>
      </c>
      <c r="H31" s="86" t="s">
        <v>365</v>
      </c>
      <c r="I31" s="87">
        <v>8</v>
      </c>
      <c r="J31" s="87">
        <f t="shared" si="0"/>
        <v>180.63200000000001</v>
      </c>
      <c r="K31" s="87">
        <f t="shared" si="1"/>
        <v>36.126400000000004</v>
      </c>
    </row>
    <row r="32" spans="1:11" ht="15.75" customHeight="1" x14ac:dyDescent="0.25">
      <c r="A32" s="80">
        <v>27</v>
      </c>
      <c r="B32" s="91" t="s">
        <v>96</v>
      </c>
      <c r="C32" s="91" t="s">
        <v>103</v>
      </c>
      <c r="D32" s="92" t="s">
        <v>124</v>
      </c>
      <c r="E32" s="83">
        <v>10.787000000000001</v>
      </c>
      <c r="F32" s="84" t="s">
        <v>95</v>
      </c>
      <c r="G32" s="85" t="s">
        <v>18</v>
      </c>
      <c r="H32" s="86" t="s">
        <v>365</v>
      </c>
      <c r="I32" s="87">
        <v>8</v>
      </c>
      <c r="J32" s="87">
        <f t="shared" si="0"/>
        <v>86.296000000000006</v>
      </c>
      <c r="K32" s="87">
        <f t="shared" si="1"/>
        <v>17.259200000000003</v>
      </c>
    </row>
    <row r="33" spans="1:11" ht="15.75" customHeight="1" x14ac:dyDescent="0.25">
      <c r="A33" s="80">
        <v>28</v>
      </c>
      <c r="B33" s="91" t="s">
        <v>96</v>
      </c>
      <c r="C33" s="91" t="s">
        <v>103</v>
      </c>
      <c r="D33" s="92" t="s">
        <v>125</v>
      </c>
      <c r="E33" s="83">
        <v>23.245999999999999</v>
      </c>
      <c r="F33" s="84" t="s">
        <v>95</v>
      </c>
      <c r="G33" s="85" t="s">
        <v>18</v>
      </c>
      <c r="H33" s="86" t="s">
        <v>365</v>
      </c>
      <c r="I33" s="87">
        <v>8</v>
      </c>
      <c r="J33" s="87">
        <f t="shared" si="0"/>
        <v>185.96799999999999</v>
      </c>
      <c r="K33" s="87">
        <f t="shared" si="1"/>
        <v>37.193599999999996</v>
      </c>
    </row>
    <row r="34" spans="1:11" ht="15.75" customHeight="1" x14ac:dyDescent="0.25">
      <c r="A34" s="80">
        <v>29</v>
      </c>
      <c r="B34" s="91" t="s">
        <v>96</v>
      </c>
      <c r="C34" s="91" t="s">
        <v>103</v>
      </c>
      <c r="D34" s="92" t="s">
        <v>126</v>
      </c>
      <c r="E34" s="83">
        <v>125.876</v>
      </c>
      <c r="F34" s="84" t="s">
        <v>95</v>
      </c>
      <c r="G34" s="85" t="s">
        <v>86</v>
      </c>
      <c r="H34" s="86" t="s">
        <v>365</v>
      </c>
      <c r="I34" s="87">
        <v>8</v>
      </c>
      <c r="J34" s="87">
        <f t="shared" si="0"/>
        <v>1007.008</v>
      </c>
      <c r="K34" s="87">
        <f t="shared" si="1"/>
        <v>201.40160000000003</v>
      </c>
    </row>
    <row r="35" spans="1:11" ht="15.75" customHeight="1" x14ac:dyDescent="0.25">
      <c r="A35" s="80">
        <v>30</v>
      </c>
      <c r="B35" s="91" t="s">
        <v>96</v>
      </c>
      <c r="C35" s="91" t="s">
        <v>103</v>
      </c>
      <c r="D35" s="92" t="s">
        <v>127</v>
      </c>
      <c r="E35" s="83">
        <v>42.183999999999997</v>
      </c>
      <c r="F35" s="84" t="s">
        <v>95</v>
      </c>
      <c r="G35" s="85" t="s">
        <v>86</v>
      </c>
      <c r="H35" s="86" t="s">
        <v>365</v>
      </c>
      <c r="I35" s="87">
        <v>8</v>
      </c>
      <c r="J35" s="87">
        <f t="shared" si="0"/>
        <v>337.47199999999998</v>
      </c>
      <c r="K35" s="87">
        <f t="shared" si="1"/>
        <v>67.494399999999999</v>
      </c>
    </row>
    <row r="36" spans="1:11" ht="15.75" customHeight="1" x14ac:dyDescent="0.25">
      <c r="A36" s="80">
        <v>31</v>
      </c>
      <c r="B36" s="91" t="s">
        <v>96</v>
      </c>
      <c r="C36" s="91" t="s">
        <v>103</v>
      </c>
      <c r="D36" s="92" t="s">
        <v>128</v>
      </c>
      <c r="E36" s="83">
        <v>67.659000000000006</v>
      </c>
      <c r="F36" s="84" t="s">
        <v>95</v>
      </c>
      <c r="G36" s="85" t="s">
        <v>86</v>
      </c>
      <c r="H36" s="86" t="s">
        <v>365</v>
      </c>
      <c r="I36" s="87">
        <v>8</v>
      </c>
      <c r="J36" s="87">
        <f t="shared" si="0"/>
        <v>541.27200000000005</v>
      </c>
      <c r="K36" s="87">
        <f t="shared" si="1"/>
        <v>108.25440000000002</v>
      </c>
    </row>
    <row r="37" spans="1:11" ht="15.75" customHeight="1" x14ac:dyDescent="0.25">
      <c r="A37" s="80">
        <v>32</v>
      </c>
      <c r="B37" s="91" t="s">
        <v>96</v>
      </c>
      <c r="C37" s="91" t="s">
        <v>103</v>
      </c>
      <c r="D37" s="92" t="s">
        <v>129</v>
      </c>
      <c r="E37" s="83">
        <v>100.747</v>
      </c>
      <c r="F37" s="84" t="s">
        <v>95</v>
      </c>
      <c r="G37" s="85" t="s">
        <v>86</v>
      </c>
      <c r="H37" s="86" t="s">
        <v>365</v>
      </c>
      <c r="I37" s="87">
        <v>8</v>
      </c>
      <c r="J37" s="87">
        <f t="shared" si="0"/>
        <v>805.976</v>
      </c>
      <c r="K37" s="87">
        <f t="shared" si="1"/>
        <v>161.1952</v>
      </c>
    </row>
    <row r="38" spans="1:11" ht="15.75" customHeight="1" x14ac:dyDescent="0.25">
      <c r="A38" s="80">
        <v>33</v>
      </c>
      <c r="B38" s="91" t="s">
        <v>96</v>
      </c>
      <c r="C38" s="91" t="s">
        <v>103</v>
      </c>
      <c r="D38" s="92" t="s">
        <v>130</v>
      </c>
      <c r="E38" s="83">
        <v>21.555</v>
      </c>
      <c r="F38" s="84" t="s">
        <v>95</v>
      </c>
      <c r="G38" s="85" t="s">
        <v>86</v>
      </c>
      <c r="H38" s="86" t="s">
        <v>365</v>
      </c>
      <c r="I38" s="87">
        <v>8</v>
      </c>
      <c r="J38" s="87">
        <f t="shared" si="0"/>
        <v>172.44</v>
      </c>
      <c r="K38" s="87">
        <f t="shared" si="1"/>
        <v>34.488</v>
      </c>
    </row>
    <row r="39" spans="1:11" ht="15.75" customHeight="1" x14ac:dyDescent="0.25">
      <c r="A39" s="80">
        <v>34</v>
      </c>
      <c r="B39" s="91" t="s">
        <v>96</v>
      </c>
      <c r="C39" s="91" t="s">
        <v>103</v>
      </c>
      <c r="D39" s="92" t="s">
        <v>131</v>
      </c>
      <c r="E39" s="83">
        <v>5.8879999999999999</v>
      </c>
      <c r="F39" s="84" t="s">
        <v>95</v>
      </c>
      <c r="G39" s="85" t="s">
        <v>54</v>
      </c>
      <c r="H39" s="86" t="s">
        <v>365</v>
      </c>
      <c r="I39" s="87">
        <v>8</v>
      </c>
      <c r="J39" s="87">
        <f t="shared" si="0"/>
        <v>47.103999999999999</v>
      </c>
      <c r="K39" s="87">
        <f t="shared" si="1"/>
        <v>9.4207999999999998</v>
      </c>
    </row>
    <row r="40" spans="1:11" ht="15.75" customHeight="1" x14ac:dyDescent="0.25">
      <c r="A40" s="80">
        <v>35</v>
      </c>
      <c r="B40" s="91" t="s">
        <v>96</v>
      </c>
      <c r="C40" s="91" t="s">
        <v>103</v>
      </c>
      <c r="D40" s="92" t="s">
        <v>132</v>
      </c>
      <c r="E40" s="83">
        <v>26.138000000000002</v>
      </c>
      <c r="F40" s="84" t="s">
        <v>95</v>
      </c>
      <c r="G40" s="85" t="s">
        <v>86</v>
      </c>
      <c r="H40" s="86" t="s">
        <v>365</v>
      </c>
      <c r="I40" s="87">
        <v>8</v>
      </c>
      <c r="J40" s="87">
        <f t="shared" si="0"/>
        <v>209.10400000000001</v>
      </c>
      <c r="K40" s="87">
        <f t="shared" si="1"/>
        <v>41.820800000000006</v>
      </c>
    </row>
    <row r="41" spans="1:11" ht="15.75" customHeight="1" x14ac:dyDescent="0.25">
      <c r="A41" s="80">
        <v>36</v>
      </c>
      <c r="B41" s="91" t="s">
        <v>96</v>
      </c>
      <c r="C41" s="91" t="s">
        <v>103</v>
      </c>
      <c r="D41" s="92" t="s">
        <v>133</v>
      </c>
      <c r="E41" s="83">
        <v>30.536999999999999</v>
      </c>
      <c r="F41" s="84" t="s">
        <v>95</v>
      </c>
      <c r="G41" s="85" t="s">
        <v>86</v>
      </c>
      <c r="H41" s="86" t="s">
        <v>365</v>
      </c>
      <c r="I41" s="87">
        <v>8</v>
      </c>
      <c r="J41" s="87">
        <f t="shared" si="0"/>
        <v>244.29599999999999</v>
      </c>
      <c r="K41" s="87">
        <f t="shared" si="1"/>
        <v>48.859200000000001</v>
      </c>
    </row>
    <row r="42" spans="1:11" ht="15.75" customHeight="1" x14ac:dyDescent="0.25">
      <c r="A42" s="80">
        <v>37</v>
      </c>
      <c r="B42" s="91" t="s">
        <v>96</v>
      </c>
      <c r="C42" s="91" t="s">
        <v>103</v>
      </c>
      <c r="D42" s="92" t="s">
        <v>134</v>
      </c>
      <c r="E42" s="83">
        <v>19.071999999999999</v>
      </c>
      <c r="F42" s="84" t="s">
        <v>95</v>
      </c>
      <c r="G42" s="85" t="s">
        <v>86</v>
      </c>
      <c r="H42" s="86" t="s">
        <v>365</v>
      </c>
      <c r="I42" s="87">
        <v>8</v>
      </c>
      <c r="J42" s="87">
        <f t="shared" si="0"/>
        <v>152.57599999999999</v>
      </c>
      <c r="K42" s="87">
        <f t="shared" si="1"/>
        <v>30.5152</v>
      </c>
    </row>
    <row r="43" spans="1:11" s="64" customFormat="1" ht="15.75" customHeight="1" x14ac:dyDescent="0.25">
      <c r="A43" s="80">
        <v>38</v>
      </c>
      <c r="B43" s="93" t="s">
        <v>96</v>
      </c>
      <c r="C43" s="93" t="s">
        <v>103</v>
      </c>
      <c r="D43" s="94" t="s">
        <v>135</v>
      </c>
      <c r="E43" s="95">
        <v>8.1419999999999995</v>
      </c>
      <c r="F43" s="84" t="s">
        <v>95</v>
      </c>
      <c r="G43" s="96" t="s">
        <v>86</v>
      </c>
      <c r="H43" s="86" t="s">
        <v>365</v>
      </c>
      <c r="I43" s="87">
        <v>8</v>
      </c>
      <c r="J43" s="87">
        <f t="shared" si="0"/>
        <v>65.135999999999996</v>
      </c>
      <c r="K43" s="87">
        <f t="shared" si="1"/>
        <v>13.027200000000001</v>
      </c>
    </row>
    <row r="44" spans="1:11" ht="15.75" customHeight="1" x14ac:dyDescent="0.25">
      <c r="A44" s="80">
        <v>39</v>
      </c>
      <c r="B44" s="91" t="s">
        <v>96</v>
      </c>
      <c r="C44" s="91" t="s">
        <v>103</v>
      </c>
      <c r="D44" s="92" t="s">
        <v>136</v>
      </c>
      <c r="E44" s="83">
        <v>75.691999999999993</v>
      </c>
      <c r="F44" s="84" t="s">
        <v>95</v>
      </c>
      <c r="G44" s="85" t="s">
        <v>86</v>
      </c>
      <c r="H44" s="86" t="s">
        <v>365</v>
      </c>
      <c r="I44" s="87">
        <v>8</v>
      </c>
      <c r="J44" s="87">
        <f t="shared" si="0"/>
        <v>605.53599999999994</v>
      </c>
      <c r="K44" s="87">
        <f t="shared" si="1"/>
        <v>121.10719999999999</v>
      </c>
    </row>
    <row r="45" spans="1:11" ht="15.75" customHeight="1" x14ac:dyDescent="0.25">
      <c r="A45" s="80">
        <v>40</v>
      </c>
      <c r="B45" s="91" t="s">
        <v>96</v>
      </c>
      <c r="C45" s="91" t="s">
        <v>103</v>
      </c>
      <c r="D45" s="92" t="s">
        <v>137</v>
      </c>
      <c r="E45" s="83">
        <v>9.59</v>
      </c>
      <c r="F45" s="84" t="s">
        <v>95</v>
      </c>
      <c r="G45" s="85" t="s">
        <v>86</v>
      </c>
      <c r="H45" s="86" t="s">
        <v>365</v>
      </c>
      <c r="I45" s="87">
        <v>8</v>
      </c>
      <c r="J45" s="87">
        <f t="shared" si="0"/>
        <v>76.72</v>
      </c>
      <c r="K45" s="87">
        <f t="shared" si="1"/>
        <v>15.344000000000001</v>
      </c>
    </row>
    <row r="46" spans="1:11" ht="15.75" customHeight="1" x14ac:dyDescent="0.25">
      <c r="A46" s="80">
        <v>41</v>
      </c>
      <c r="B46" s="91" t="s">
        <v>96</v>
      </c>
      <c r="C46" s="91" t="s">
        <v>103</v>
      </c>
      <c r="D46" s="92" t="s">
        <v>138</v>
      </c>
      <c r="E46" s="83">
        <v>28.189</v>
      </c>
      <c r="F46" s="84" t="s">
        <v>95</v>
      </c>
      <c r="G46" s="85" t="s">
        <v>40</v>
      </c>
      <c r="H46" s="86" t="s">
        <v>365</v>
      </c>
      <c r="I46" s="87">
        <v>8</v>
      </c>
      <c r="J46" s="87">
        <f t="shared" si="0"/>
        <v>225.512</v>
      </c>
      <c r="K46" s="87">
        <f t="shared" si="1"/>
        <v>45.102400000000003</v>
      </c>
    </row>
    <row r="47" spans="1:11" ht="15.75" customHeight="1" x14ac:dyDescent="0.25">
      <c r="A47" s="80">
        <v>42</v>
      </c>
      <c r="B47" s="91" t="s">
        <v>96</v>
      </c>
      <c r="C47" s="91" t="s">
        <v>103</v>
      </c>
      <c r="D47" s="92" t="s">
        <v>139</v>
      </c>
      <c r="E47" s="83">
        <v>17.866</v>
      </c>
      <c r="F47" s="84" t="s">
        <v>95</v>
      </c>
      <c r="G47" s="85" t="s">
        <v>40</v>
      </c>
      <c r="H47" s="86" t="s">
        <v>365</v>
      </c>
      <c r="I47" s="87">
        <v>8</v>
      </c>
      <c r="J47" s="87">
        <f t="shared" si="0"/>
        <v>142.928</v>
      </c>
      <c r="K47" s="87">
        <f t="shared" si="1"/>
        <v>28.585599999999999</v>
      </c>
    </row>
    <row r="48" spans="1:11" s="64" customFormat="1" ht="15.75" customHeight="1" x14ac:dyDescent="0.25">
      <c r="A48" s="80">
        <v>43</v>
      </c>
      <c r="B48" s="97" t="s">
        <v>96</v>
      </c>
      <c r="C48" s="97" t="s">
        <v>103</v>
      </c>
      <c r="D48" s="98" t="s">
        <v>140</v>
      </c>
      <c r="E48" s="95">
        <v>4.3440000000000003</v>
      </c>
      <c r="F48" s="84" t="s">
        <v>95</v>
      </c>
      <c r="G48" s="99" t="s">
        <v>86</v>
      </c>
      <c r="H48" s="86" t="s">
        <v>365</v>
      </c>
      <c r="I48" s="87">
        <v>8</v>
      </c>
      <c r="J48" s="87">
        <f t="shared" si="0"/>
        <v>34.752000000000002</v>
      </c>
      <c r="K48" s="87">
        <f t="shared" si="1"/>
        <v>6.950400000000001</v>
      </c>
    </row>
    <row r="49" spans="1:11" ht="15.75" customHeight="1" x14ac:dyDescent="0.25">
      <c r="A49" s="80">
        <v>44</v>
      </c>
      <c r="B49" s="81" t="s">
        <v>96</v>
      </c>
      <c r="C49" s="81" t="s">
        <v>103</v>
      </c>
      <c r="D49" s="82" t="s">
        <v>141</v>
      </c>
      <c r="E49" s="83">
        <v>4.6029999999999998</v>
      </c>
      <c r="F49" s="84" t="s">
        <v>95</v>
      </c>
      <c r="G49" s="90" t="s">
        <v>86</v>
      </c>
      <c r="H49" s="86" t="s">
        <v>365</v>
      </c>
      <c r="I49" s="87">
        <v>8</v>
      </c>
      <c r="J49" s="87">
        <f t="shared" si="0"/>
        <v>36.823999999999998</v>
      </c>
      <c r="K49" s="87">
        <f t="shared" si="1"/>
        <v>7.3647999999999998</v>
      </c>
    </row>
    <row r="50" spans="1:11" ht="15.75" customHeight="1" x14ac:dyDescent="0.25">
      <c r="A50" s="80">
        <v>45</v>
      </c>
      <c r="B50" s="81" t="s">
        <v>96</v>
      </c>
      <c r="C50" s="81" t="s">
        <v>103</v>
      </c>
      <c r="D50" s="82" t="s">
        <v>142</v>
      </c>
      <c r="E50" s="83">
        <v>10.050000000000001</v>
      </c>
      <c r="F50" s="84" t="s">
        <v>95</v>
      </c>
      <c r="G50" s="90" t="s">
        <v>86</v>
      </c>
      <c r="H50" s="86" t="s">
        <v>365</v>
      </c>
      <c r="I50" s="87">
        <v>8</v>
      </c>
      <c r="J50" s="87">
        <f t="shared" si="0"/>
        <v>80.400000000000006</v>
      </c>
      <c r="K50" s="87">
        <f t="shared" si="1"/>
        <v>16.080000000000002</v>
      </c>
    </row>
    <row r="51" spans="1:11" ht="15.75" customHeight="1" x14ac:dyDescent="0.25">
      <c r="A51" s="80">
        <v>46</v>
      </c>
      <c r="B51" s="81" t="s">
        <v>96</v>
      </c>
      <c r="C51" s="81" t="s">
        <v>103</v>
      </c>
      <c r="D51" s="82" t="s">
        <v>143</v>
      </c>
      <c r="E51" s="83">
        <v>4.1020000000000003</v>
      </c>
      <c r="F51" s="84" t="s">
        <v>95</v>
      </c>
      <c r="G51" s="90" t="s">
        <v>54</v>
      </c>
      <c r="H51" s="86" t="s">
        <v>365</v>
      </c>
      <c r="I51" s="87">
        <v>8</v>
      </c>
      <c r="J51" s="87">
        <f t="shared" si="0"/>
        <v>32.816000000000003</v>
      </c>
      <c r="K51" s="87">
        <f t="shared" si="1"/>
        <v>6.563200000000001</v>
      </c>
    </row>
    <row r="52" spans="1:11" ht="15.75" customHeight="1" x14ac:dyDescent="0.25">
      <c r="A52" s="80">
        <v>47</v>
      </c>
      <c r="B52" s="81" t="s">
        <v>96</v>
      </c>
      <c r="C52" s="81" t="s">
        <v>144</v>
      </c>
      <c r="D52" s="82" t="s">
        <v>145</v>
      </c>
      <c r="E52" s="83">
        <v>302.30799999999999</v>
      </c>
      <c r="F52" s="84" t="s">
        <v>95</v>
      </c>
      <c r="G52" s="90" t="s">
        <v>21</v>
      </c>
      <c r="H52" s="86" t="s">
        <v>365</v>
      </c>
      <c r="I52" s="87">
        <v>8</v>
      </c>
      <c r="J52" s="87">
        <f t="shared" si="0"/>
        <v>2418.4639999999999</v>
      </c>
      <c r="K52" s="87">
        <f t="shared" si="1"/>
        <v>483.69280000000003</v>
      </c>
    </row>
    <row r="53" spans="1:11" ht="15.75" customHeight="1" x14ac:dyDescent="0.25">
      <c r="A53" s="80">
        <v>48</v>
      </c>
      <c r="B53" s="81" t="s">
        <v>96</v>
      </c>
      <c r="C53" s="81" t="s">
        <v>144</v>
      </c>
      <c r="D53" s="82" t="s">
        <v>146</v>
      </c>
      <c r="E53" s="83">
        <v>90.519000000000005</v>
      </c>
      <c r="F53" s="84" t="s">
        <v>95</v>
      </c>
      <c r="G53" s="90" t="s">
        <v>52</v>
      </c>
      <c r="H53" s="86" t="s">
        <v>365</v>
      </c>
      <c r="I53" s="87">
        <v>8</v>
      </c>
      <c r="J53" s="87">
        <f t="shared" si="0"/>
        <v>724.15200000000004</v>
      </c>
      <c r="K53" s="87">
        <f t="shared" si="1"/>
        <v>144.83040000000003</v>
      </c>
    </row>
    <row r="54" spans="1:11" ht="15.75" customHeight="1" x14ac:dyDescent="0.25">
      <c r="A54" s="80">
        <v>49</v>
      </c>
      <c r="B54" s="81" t="s">
        <v>96</v>
      </c>
      <c r="C54" s="81" t="s">
        <v>144</v>
      </c>
      <c r="D54" s="82" t="s">
        <v>147</v>
      </c>
      <c r="E54" s="83">
        <v>53.773000000000003</v>
      </c>
      <c r="F54" s="84" t="s">
        <v>95</v>
      </c>
      <c r="G54" s="90" t="s">
        <v>52</v>
      </c>
      <c r="H54" s="86" t="s">
        <v>365</v>
      </c>
      <c r="I54" s="87">
        <v>8</v>
      </c>
      <c r="J54" s="87">
        <f t="shared" si="0"/>
        <v>430.18400000000003</v>
      </c>
      <c r="K54" s="87">
        <f t="shared" si="1"/>
        <v>86.036800000000014</v>
      </c>
    </row>
    <row r="55" spans="1:11" ht="15.75" customHeight="1" x14ac:dyDescent="0.25">
      <c r="A55" s="80">
        <v>50</v>
      </c>
      <c r="B55" s="81" t="s">
        <v>96</v>
      </c>
      <c r="C55" s="81" t="s">
        <v>144</v>
      </c>
      <c r="D55" s="82" t="s">
        <v>148</v>
      </c>
      <c r="E55" s="83">
        <v>5.6929999999999996</v>
      </c>
      <c r="F55" s="84" t="s">
        <v>95</v>
      </c>
      <c r="G55" s="90" t="s">
        <v>40</v>
      </c>
      <c r="H55" s="86" t="s">
        <v>365</v>
      </c>
      <c r="I55" s="87">
        <v>8</v>
      </c>
      <c r="J55" s="87">
        <f t="shared" si="0"/>
        <v>45.543999999999997</v>
      </c>
      <c r="K55" s="87">
        <f t="shared" si="1"/>
        <v>9.1088000000000005</v>
      </c>
    </row>
    <row r="56" spans="1:11" ht="15.75" customHeight="1" x14ac:dyDescent="0.25">
      <c r="A56" s="80">
        <v>51</v>
      </c>
      <c r="B56" s="81" t="s">
        <v>96</v>
      </c>
      <c r="C56" s="81" t="s">
        <v>144</v>
      </c>
      <c r="D56" s="82" t="s">
        <v>149</v>
      </c>
      <c r="E56" s="83">
        <v>13.592000000000001</v>
      </c>
      <c r="F56" s="84" t="s">
        <v>95</v>
      </c>
      <c r="G56" s="90" t="s">
        <v>34</v>
      </c>
      <c r="H56" s="86" t="s">
        <v>365</v>
      </c>
      <c r="I56" s="87">
        <v>8</v>
      </c>
      <c r="J56" s="87">
        <f t="shared" si="0"/>
        <v>108.736</v>
      </c>
      <c r="K56" s="87">
        <f t="shared" si="1"/>
        <v>21.747200000000003</v>
      </c>
    </row>
    <row r="57" spans="1:11" ht="15.75" customHeight="1" x14ac:dyDescent="0.25">
      <c r="A57" s="80">
        <v>52</v>
      </c>
      <c r="B57" s="81" t="s">
        <v>96</v>
      </c>
      <c r="C57" s="81" t="s">
        <v>144</v>
      </c>
      <c r="D57" s="82" t="s">
        <v>150</v>
      </c>
      <c r="E57" s="83">
        <v>139.386</v>
      </c>
      <c r="F57" s="84" t="s">
        <v>95</v>
      </c>
      <c r="G57" s="90" t="s">
        <v>21</v>
      </c>
      <c r="H57" s="86" t="s">
        <v>365</v>
      </c>
      <c r="I57" s="87">
        <v>8</v>
      </c>
      <c r="J57" s="87">
        <f t="shared" si="0"/>
        <v>1115.088</v>
      </c>
      <c r="K57" s="87">
        <f t="shared" si="1"/>
        <v>223.01760000000002</v>
      </c>
    </row>
    <row r="58" spans="1:11" ht="15.75" customHeight="1" x14ac:dyDescent="0.25">
      <c r="A58" s="80">
        <v>53</v>
      </c>
      <c r="B58" s="81" t="s">
        <v>96</v>
      </c>
      <c r="C58" s="81" t="s">
        <v>144</v>
      </c>
      <c r="D58" s="82" t="s">
        <v>151</v>
      </c>
      <c r="E58" s="83">
        <v>217.30500000000001</v>
      </c>
      <c r="F58" s="84" t="s">
        <v>95</v>
      </c>
      <c r="G58" s="90" t="s">
        <v>21</v>
      </c>
      <c r="H58" s="86" t="s">
        <v>365</v>
      </c>
      <c r="I58" s="87">
        <v>8</v>
      </c>
      <c r="J58" s="87">
        <f t="shared" si="0"/>
        <v>1738.44</v>
      </c>
      <c r="K58" s="87">
        <f t="shared" si="1"/>
        <v>347.68800000000005</v>
      </c>
    </row>
    <row r="59" spans="1:11" ht="15.75" customHeight="1" x14ac:dyDescent="0.25">
      <c r="A59" s="80">
        <v>54</v>
      </c>
      <c r="B59" s="81" t="s">
        <v>96</v>
      </c>
      <c r="C59" s="81" t="s">
        <v>144</v>
      </c>
      <c r="D59" s="82" t="s">
        <v>152</v>
      </c>
      <c r="E59" s="83">
        <v>48.173999999999999</v>
      </c>
      <c r="F59" s="84" t="s">
        <v>95</v>
      </c>
      <c r="G59" s="90" t="s">
        <v>21</v>
      </c>
      <c r="H59" s="86" t="s">
        <v>365</v>
      </c>
      <c r="I59" s="87">
        <v>8</v>
      </c>
      <c r="J59" s="87">
        <f t="shared" si="0"/>
        <v>385.392</v>
      </c>
      <c r="K59" s="87">
        <f t="shared" si="1"/>
        <v>77.078400000000002</v>
      </c>
    </row>
    <row r="60" spans="1:11" ht="15.75" customHeight="1" x14ac:dyDescent="0.25">
      <c r="A60" s="80">
        <v>55</v>
      </c>
      <c r="B60" s="81" t="s">
        <v>96</v>
      </c>
      <c r="C60" s="81" t="s">
        <v>144</v>
      </c>
      <c r="D60" s="82" t="s">
        <v>153</v>
      </c>
      <c r="E60" s="83">
        <v>30.524000000000001</v>
      </c>
      <c r="F60" s="84" t="s">
        <v>95</v>
      </c>
      <c r="G60" s="90" t="s">
        <v>21</v>
      </c>
      <c r="H60" s="86" t="s">
        <v>365</v>
      </c>
      <c r="I60" s="87">
        <v>8</v>
      </c>
      <c r="J60" s="87">
        <f t="shared" si="0"/>
        <v>244.19200000000001</v>
      </c>
      <c r="K60" s="87">
        <f t="shared" si="1"/>
        <v>48.838400000000007</v>
      </c>
    </row>
    <row r="61" spans="1:11" ht="15.75" customHeight="1" x14ac:dyDescent="0.25">
      <c r="A61" s="80">
        <v>56</v>
      </c>
      <c r="B61" s="81" t="s">
        <v>96</v>
      </c>
      <c r="C61" s="81" t="s">
        <v>144</v>
      </c>
      <c r="D61" s="82" t="s">
        <v>154</v>
      </c>
      <c r="E61" s="83">
        <v>7.4619999999999997</v>
      </c>
      <c r="F61" s="84" t="s">
        <v>95</v>
      </c>
      <c r="G61" s="90" t="s">
        <v>21</v>
      </c>
      <c r="H61" s="86" t="s">
        <v>365</v>
      </c>
      <c r="I61" s="87">
        <v>8</v>
      </c>
      <c r="J61" s="87">
        <f t="shared" si="0"/>
        <v>59.695999999999998</v>
      </c>
      <c r="K61" s="87">
        <f t="shared" si="1"/>
        <v>11.9392</v>
      </c>
    </row>
    <row r="62" spans="1:11" ht="15.75" customHeight="1" x14ac:dyDescent="0.25">
      <c r="A62" s="80">
        <v>57</v>
      </c>
      <c r="B62" s="81" t="s">
        <v>96</v>
      </c>
      <c r="C62" s="81" t="s">
        <v>144</v>
      </c>
      <c r="D62" s="82" t="s">
        <v>155</v>
      </c>
      <c r="E62" s="83">
        <v>35.982999999999997</v>
      </c>
      <c r="F62" s="84" t="s">
        <v>95</v>
      </c>
      <c r="G62" s="90" t="s">
        <v>21</v>
      </c>
      <c r="H62" s="86" t="s">
        <v>365</v>
      </c>
      <c r="I62" s="87">
        <v>8</v>
      </c>
      <c r="J62" s="87">
        <f t="shared" si="0"/>
        <v>287.86399999999998</v>
      </c>
      <c r="K62" s="87">
        <f t="shared" si="1"/>
        <v>57.572800000000001</v>
      </c>
    </row>
    <row r="63" spans="1:11" ht="15.75" customHeight="1" x14ac:dyDescent="0.25">
      <c r="A63" s="80">
        <v>58</v>
      </c>
      <c r="B63" s="81" t="s">
        <v>96</v>
      </c>
      <c r="C63" s="81" t="s">
        <v>144</v>
      </c>
      <c r="D63" s="82" t="s">
        <v>156</v>
      </c>
      <c r="E63" s="83">
        <v>2.7210000000000001</v>
      </c>
      <c r="F63" s="84" t="s">
        <v>95</v>
      </c>
      <c r="G63" s="90" t="s">
        <v>52</v>
      </c>
      <c r="H63" s="86" t="s">
        <v>365</v>
      </c>
      <c r="I63" s="87">
        <v>8</v>
      </c>
      <c r="J63" s="87">
        <f t="shared" si="0"/>
        <v>21.768000000000001</v>
      </c>
      <c r="K63" s="87">
        <f t="shared" si="1"/>
        <v>4.3536000000000001</v>
      </c>
    </row>
    <row r="64" spans="1:11" ht="15.75" customHeight="1" x14ac:dyDescent="0.25">
      <c r="A64" s="80">
        <v>59</v>
      </c>
      <c r="B64" s="81" t="s">
        <v>96</v>
      </c>
      <c r="C64" s="81" t="s">
        <v>144</v>
      </c>
      <c r="D64" s="82" t="s">
        <v>157</v>
      </c>
      <c r="E64" s="83">
        <v>16.132000000000001</v>
      </c>
      <c r="F64" s="84" t="s">
        <v>95</v>
      </c>
      <c r="G64" s="90" t="s">
        <v>52</v>
      </c>
      <c r="H64" s="86" t="s">
        <v>365</v>
      </c>
      <c r="I64" s="87">
        <v>8</v>
      </c>
      <c r="J64" s="87">
        <f t="shared" si="0"/>
        <v>129.05600000000001</v>
      </c>
      <c r="K64" s="87">
        <f t="shared" si="1"/>
        <v>25.811200000000003</v>
      </c>
    </row>
    <row r="65" spans="1:11" ht="15.75" customHeight="1" x14ac:dyDescent="0.25">
      <c r="A65" s="80">
        <v>60</v>
      </c>
      <c r="B65" s="81" t="s">
        <v>96</v>
      </c>
      <c r="C65" s="81" t="s">
        <v>144</v>
      </c>
      <c r="D65" s="82" t="s">
        <v>158</v>
      </c>
      <c r="E65" s="83">
        <v>104.52200000000001</v>
      </c>
      <c r="F65" s="84" t="s">
        <v>95</v>
      </c>
      <c r="G65" s="90" t="s">
        <v>21</v>
      </c>
      <c r="H65" s="86" t="s">
        <v>365</v>
      </c>
      <c r="I65" s="87">
        <v>8</v>
      </c>
      <c r="J65" s="87">
        <f t="shared" si="0"/>
        <v>836.17600000000004</v>
      </c>
      <c r="K65" s="87">
        <f t="shared" si="1"/>
        <v>167.23520000000002</v>
      </c>
    </row>
    <row r="66" spans="1:11" ht="15.75" customHeight="1" x14ac:dyDescent="0.25">
      <c r="A66" s="80">
        <v>61</v>
      </c>
      <c r="B66" s="81" t="s">
        <v>96</v>
      </c>
      <c r="C66" s="81" t="s">
        <v>144</v>
      </c>
      <c r="D66" s="82" t="s">
        <v>159</v>
      </c>
      <c r="E66" s="83">
        <v>87.703000000000003</v>
      </c>
      <c r="F66" s="84" t="s">
        <v>95</v>
      </c>
      <c r="G66" s="100" t="s">
        <v>21</v>
      </c>
      <c r="H66" s="86" t="s">
        <v>365</v>
      </c>
      <c r="I66" s="87">
        <v>8</v>
      </c>
      <c r="J66" s="87">
        <f t="shared" si="0"/>
        <v>701.62400000000002</v>
      </c>
      <c r="K66" s="87">
        <f t="shared" si="1"/>
        <v>140.32480000000001</v>
      </c>
    </row>
    <row r="67" spans="1:11" ht="15.75" customHeight="1" x14ac:dyDescent="0.25">
      <c r="A67" s="80">
        <v>62</v>
      </c>
      <c r="B67" s="81" t="s">
        <v>96</v>
      </c>
      <c r="C67" s="81" t="s">
        <v>144</v>
      </c>
      <c r="D67" s="82" t="s">
        <v>160</v>
      </c>
      <c r="E67" s="83">
        <v>30.128</v>
      </c>
      <c r="F67" s="84" t="s">
        <v>95</v>
      </c>
      <c r="G67" s="90" t="s">
        <v>52</v>
      </c>
      <c r="H67" s="86" t="s">
        <v>365</v>
      </c>
      <c r="I67" s="87">
        <v>8</v>
      </c>
      <c r="J67" s="87">
        <f t="shared" si="0"/>
        <v>241.024</v>
      </c>
      <c r="K67" s="87">
        <f t="shared" si="1"/>
        <v>48.204800000000006</v>
      </c>
    </row>
    <row r="68" spans="1:11" x14ac:dyDescent="0.25">
      <c r="A68" s="80">
        <v>63</v>
      </c>
      <c r="B68" s="81" t="s">
        <v>31</v>
      </c>
      <c r="C68" s="81" t="s">
        <v>32</v>
      </c>
      <c r="D68" s="101" t="s">
        <v>33</v>
      </c>
      <c r="E68" s="102">
        <v>9.9979999999999993</v>
      </c>
      <c r="F68" s="90" t="s">
        <v>95</v>
      </c>
      <c r="G68" s="103" t="s">
        <v>34</v>
      </c>
      <c r="H68" s="86" t="s">
        <v>365</v>
      </c>
      <c r="I68" s="87">
        <v>7</v>
      </c>
      <c r="J68" s="87">
        <f t="shared" si="0"/>
        <v>69.98599999999999</v>
      </c>
      <c r="K68" s="87">
        <f t="shared" si="1"/>
        <v>13.997199999999999</v>
      </c>
    </row>
    <row r="69" spans="1:11" x14ac:dyDescent="0.25">
      <c r="A69" s="80">
        <v>64</v>
      </c>
      <c r="B69" s="81" t="s">
        <v>31</v>
      </c>
      <c r="C69" s="81" t="s">
        <v>32</v>
      </c>
      <c r="D69" s="101" t="s">
        <v>35</v>
      </c>
      <c r="E69" s="104">
        <v>4.4000000000000004</v>
      </c>
      <c r="F69" s="90" t="s">
        <v>95</v>
      </c>
      <c r="G69" s="103" t="s">
        <v>18</v>
      </c>
      <c r="H69" s="86" t="s">
        <v>365</v>
      </c>
      <c r="I69" s="87">
        <v>7</v>
      </c>
      <c r="J69" s="87">
        <f t="shared" si="0"/>
        <v>30.800000000000004</v>
      </c>
      <c r="K69" s="87">
        <f t="shared" si="1"/>
        <v>6.160000000000001</v>
      </c>
    </row>
    <row r="70" spans="1:11" x14ac:dyDescent="0.25">
      <c r="A70" s="80">
        <v>65</v>
      </c>
      <c r="B70" s="81" t="s">
        <v>31</v>
      </c>
      <c r="C70" s="81" t="s">
        <v>32</v>
      </c>
      <c r="D70" s="82" t="s">
        <v>36</v>
      </c>
      <c r="E70" s="105">
        <v>11.3</v>
      </c>
      <c r="F70" s="90" t="s">
        <v>95</v>
      </c>
      <c r="G70" s="90" t="s">
        <v>18</v>
      </c>
      <c r="H70" s="86" t="s">
        <v>365</v>
      </c>
      <c r="I70" s="87">
        <v>7</v>
      </c>
      <c r="J70" s="87">
        <f t="shared" si="0"/>
        <v>79.100000000000009</v>
      </c>
      <c r="K70" s="87">
        <f t="shared" si="1"/>
        <v>15.820000000000002</v>
      </c>
    </row>
    <row r="71" spans="1:11" x14ac:dyDescent="0.25">
      <c r="A71" s="80">
        <v>66</v>
      </c>
      <c r="B71" s="81" t="s">
        <v>31</v>
      </c>
      <c r="C71" s="81" t="s">
        <v>32</v>
      </c>
      <c r="D71" s="82" t="s">
        <v>37</v>
      </c>
      <c r="E71" s="105">
        <v>10.003</v>
      </c>
      <c r="F71" s="90" t="s">
        <v>95</v>
      </c>
      <c r="G71" s="90" t="s">
        <v>21</v>
      </c>
      <c r="H71" s="86" t="s">
        <v>365</v>
      </c>
      <c r="I71" s="87">
        <v>7</v>
      </c>
      <c r="J71" s="87">
        <f t="shared" ref="J71:J134" si="2">I71*E71</f>
        <v>70.021000000000001</v>
      </c>
      <c r="K71" s="87">
        <f t="shared" ref="K71:K134" si="3">J71*20%</f>
        <v>14.004200000000001</v>
      </c>
    </row>
    <row r="72" spans="1:11" x14ac:dyDescent="0.25">
      <c r="A72" s="80">
        <v>67</v>
      </c>
      <c r="B72" s="81" t="s">
        <v>31</v>
      </c>
      <c r="C72" s="81" t="s">
        <v>32</v>
      </c>
      <c r="D72" s="82" t="s">
        <v>38</v>
      </c>
      <c r="E72" s="105">
        <v>31.917999999999999</v>
      </c>
      <c r="F72" s="90" t="s">
        <v>95</v>
      </c>
      <c r="G72" s="90" t="s">
        <v>21</v>
      </c>
      <c r="H72" s="86" t="s">
        <v>365</v>
      </c>
      <c r="I72" s="87">
        <v>7</v>
      </c>
      <c r="J72" s="87">
        <f t="shared" si="2"/>
        <v>223.42599999999999</v>
      </c>
      <c r="K72" s="87">
        <f t="shared" si="3"/>
        <v>44.685200000000002</v>
      </c>
    </row>
    <row r="73" spans="1:11" x14ac:dyDescent="0.25">
      <c r="A73" s="80">
        <v>68</v>
      </c>
      <c r="B73" s="106" t="s">
        <v>31</v>
      </c>
      <c r="C73" s="106" t="s">
        <v>32</v>
      </c>
      <c r="D73" s="107" t="s">
        <v>39</v>
      </c>
      <c r="E73" s="104">
        <v>10.01</v>
      </c>
      <c r="F73" s="90" t="s">
        <v>95</v>
      </c>
      <c r="G73" s="103" t="s">
        <v>40</v>
      </c>
      <c r="H73" s="86" t="s">
        <v>365</v>
      </c>
      <c r="I73" s="87">
        <v>7</v>
      </c>
      <c r="J73" s="87">
        <f t="shared" si="2"/>
        <v>70.069999999999993</v>
      </c>
      <c r="K73" s="87">
        <f t="shared" si="3"/>
        <v>14.013999999999999</v>
      </c>
    </row>
    <row r="74" spans="1:11" x14ac:dyDescent="0.25">
      <c r="A74" s="80">
        <v>69</v>
      </c>
      <c r="B74" s="81" t="s">
        <v>31</v>
      </c>
      <c r="C74" s="81" t="s">
        <v>32</v>
      </c>
      <c r="D74" s="82" t="s">
        <v>41</v>
      </c>
      <c r="E74" s="105">
        <v>104.73399999999999</v>
      </c>
      <c r="F74" s="90" t="s">
        <v>95</v>
      </c>
      <c r="G74" s="90" t="s">
        <v>21</v>
      </c>
      <c r="H74" s="86" t="s">
        <v>365</v>
      </c>
      <c r="I74" s="87">
        <v>7</v>
      </c>
      <c r="J74" s="87">
        <f t="shared" si="2"/>
        <v>733.13799999999992</v>
      </c>
      <c r="K74" s="87">
        <f t="shared" si="3"/>
        <v>146.6276</v>
      </c>
    </row>
    <row r="75" spans="1:11" x14ac:dyDescent="0.25">
      <c r="A75" s="80">
        <v>70</v>
      </c>
      <c r="B75" s="81" t="s">
        <v>31</v>
      </c>
      <c r="C75" s="81" t="s">
        <v>32</v>
      </c>
      <c r="D75" s="82" t="s">
        <v>42</v>
      </c>
      <c r="E75" s="105">
        <v>5.327</v>
      </c>
      <c r="F75" s="90" t="s">
        <v>95</v>
      </c>
      <c r="G75" s="103" t="s">
        <v>34</v>
      </c>
      <c r="H75" s="86" t="s">
        <v>365</v>
      </c>
      <c r="I75" s="87">
        <v>7</v>
      </c>
      <c r="J75" s="87">
        <f t="shared" si="2"/>
        <v>37.289000000000001</v>
      </c>
      <c r="K75" s="87">
        <f t="shared" si="3"/>
        <v>7.4578000000000007</v>
      </c>
    </row>
    <row r="76" spans="1:11" x14ac:dyDescent="0.25">
      <c r="A76" s="80">
        <v>71</v>
      </c>
      <c r="B76" s="81" t="s">
        <v>31</v>
      </c>
      <c r="C76" s="81" t="s">
        <v>32</v>
      </c>
      <c r="D76" s="82" t="s">
        <v>43</v>
      </c>
      <c r="E76" s="105">
        <v>3.504</v>
      </c>
      <c r="F76" s="90" t="s">
        <v>95</v>
      </c>
      <c r="G76" s="90" t="s">
        <v>18</v>
      </c>
      <c r="H76" s="86" t="s">
        <v>365</v>
      </c>
      <c r="I76" s="87">
        <v>7</v>
      </c>
      <c r="J76" s="87">
        <f t="shared" si="2"/>
        <v>24.527999999999999</v>
      </c>
      <c r="K76" s="87">
        <f t="shared" si="3"/>
        <v>4.9055999999999997</v>
      </c>
    </row>
    <row r="77" spans="1:11" x14ac:dyDescent="0.25">
      <c r="A77" s="80">
        <v>72</v>
      </c>
      <c r="B77" s="81" t="s">
        <v>31</v>
      </c>
      <c r="C77" s="81" t="s">
        <v>32</v>
      </c>
      <c r="D77" s="82" t="s">
        <v>44</v>
      </c>
      <c r="E77" s="105">
        <v>1.851</v>
      </c>
      <c r="F77" s="90" t="s">
        <v>95</v>
      </c>
      <c r="G77" s="90" t="s">
        <v>18</v>
      </c>
      <c r="H77" s="86" t="s">
        <v>365</v>
      </c>
      <c r="I77" s="87">
        <v>7</v>
      </c>
      <c r="J77" s="87">
        <f t="shared" si="2"/>
        <v>12.957000000000001</v>
      </c>
      <c r="K77" s="87">
        <f t="shared" si="3"/>
        <v>2.5914000000000001</v>
      </c>
    </row>
    <row r="78" spans="1:11" x14ac:dyDescent="0.25">
      <c r="A78" s="80">
        <v>73</v>
      </c>
      <c r="B78" s="81" t="s">
        <v>31</v>
      </c>
      <c r="C78" s="81" t="s">
        <v>32</v>
      </c>
      <c r="D78" s="82" t="s">
        <v>45</v>
      </c>
      <c r="E78" s="105">
        <v>3.6520000000000001</v>
      </c>
      <c r="F78" s="90" t="s">
        <v>95</v>
      </c>
      <c r="G78" s="90" t="s">
        <v>18</v>
      </c>
      <c r="H78" s="86" t="s">
        <v>365</v>
      </c>
      <c r="I78" s="87">
        <v>7</v>
      </c>
      <c r="J78" s="87">
        <f t="shared" si="2"/>
        <v>25.564</v>
      </c>
      <c r="K78" s="87">
        <f t="shared" si="3"/>
        <v>5.1128</v>
      </c>
    </row>
    <row r="79" spans="1:11" x14ac:dyDescent="0.25">
      <c r="A79" s="80">
        <v>74</v>
      </c>
      <c r="B79" s="81" t="s">
        <v>31</v>
      </c>
      <c r="C79" s="81" t="s">
        <v>32</v>
      </c>
      <c r="D79" s="82" t="s">
        <v>46</v>
      </c>
      <c r="E79" s="105">
        <v>3.9969999999999999</v>
      </c>
      <c r="F79" s="90" t="s">
        <v>95</v>
      </c>
      <c r="G79" s="90" t="s">
        <v>18</v>
      </c>
      <c r="H79" s="86" t="s">
        <v>365</v>
      </c>
      <c r="I79" s="87">
        <v>7</v>
      </c>
      <c r="J79" s="87">
        <f t="shared" si="2"/>
        <v>27.978999999999999</v>
      </c>
      <c r="K79" s="87">
        <f t="shared" si="3"/>
        <v>5.5958000000000006</v>
      </c>
    </row>
    <row r="80" spans="1:11" x14ac:dyDescent="0.25">
      <c r="A80" s="80">
        <v>75</v>
      </c>
      <c r="B80" s="81" t="s">
        <v>31</v>
      </c>
      <c r="C80" s="81" t="s">
        <v>32</v>
      </c>
      <c r="D80" s="82" t="s">
        <v>47</v>
      </c>
      <c r="E80" s="105">
        <v>2.8969999999999998</v>
      </c>
      <c r="F80" s="90" t="s">
        <v>95</v>
      </c>
      <c r="G80" s="90" t="s">
        <v>18</v>
      </c>
      <c r="H80" s="86" t="s">
        <v>365</v>
      </c>
      <c r="I80" s="87">
        <v>7</v>
      </c>
      <c r="J80" s="87">
        <f t="shared" si="2"/>
        <v>20.279</v>
      </c>
      <c r="K80" s="87">
        <f t="shared" si="3"/>
        <v>4.0558000000000005</v>
      </c>
    </row>
    <row r="81" spans="1:11" x14ac:dyDescent="0.25">
      <c r="A81" s="80">
        <v>76</v>
      </c>
      <c r="B81" s="81" t="s">
        <v>31</v>
      </c>
      <c r="C81" s="81" t="s">
        <v>32</v>
      </c>
      <c r="D81" s="82" t="s">
        <v>48</v>
      </c>
      <c r="E81" s="105">
        <v>2.5009999999999999</v>
      </c>
      <c r="F81" s="90" t="s">
        <v>95</v>
      </c>
      <c r="G81" s="90" t="s">
        <v>18</v>
      </c>
      <c r="H81" s="86" t="s">
        <v>365</v>
      </c>
      <c r="I81" s="87">
        <v>7</v>
      </c>
      <c r="J81" s="87">
        <f t="shared" si="2"/>
        <v>17.506999999999998</v>
      </c>
      <c r="K81" s="87">
        <f t="shared" si="3"/>
        <v>3.5013999999999998</v>
      </c>
    </row>
    <row r="82" spans="1:11" x14ac:dyDescent="0.25">
      <c r="A82" s="80">
        <v>77</v>
      </c>
      <c r="B82" s="81" t="s">
        <v>31</v>
      </c>
      <c r="C82" s="81" t="s">
        <v>49</v>
      </c>
      <c r="D82" s="82" t="s">
        <v>50</v>
      </c>
      <c r="E82" s="105">
        <v>3.88</v>
      </c>
      <c r="F82" s="90" t="s">
        <v>97</v>
      </c>
      <c r="G82" s="90" t="s">
        <v>19</v>
      </c>
      <c r="H82" s="86" t="s">
        <v>365</v>
      </c>
      <c r="I82" s="87">
        <v>8</v>
      </c>
      <c r="J82" s="87">
        <f t="shared" si="2"/>
        <v>31.04</v>
      </c>
      <c r="K82" s="87">
        <f t="shared" si="3"/>
        <v>6.2080000000000002</v>
      </c>
    </row>
    <row r="83" spans="1:11" x14ac:dyDescent="0.25">
      <c r="A83" s="80">
        <v>78</v>
      </c>
      <c r="B83" s="81" t="s">
        <v>31</v>
      </c>
      <c r="C83" s="81" t="s">
        <v>49</v>
      </c>
      <c r="D83" s="82" t="s">
        <v>51</v>
      </c>
      <c r="E83" s="105">
        <v>9.1389999999999993</v>
      </c>
      <c r="F83" s="90" t="s">
        <v>97</v>
      </c>
      <c r="G83" s="90" t="s">
        <v>52</v>
      </c>
      <c r="H83" s="86" t="s">
        <v>365</v>
      </c>
      <c r="I83" s="87">
        <v>8</v>
      </c>
      <c r="J83" s="87">
        <f t="shared" si="2"/>
        <v>73.111999999999995</v>
      </c>
      <c r="K83" s="87">
        <f t="shared" si="3"/>
        <v>14.622399999999999</v>
      </c>
    </row>
    <row r="84" spans="1:11" x14ac:dyDescent="0.25">
      <c r="A84" s="80">
        <v>79</v>
      </c>
      <c r="B84" s="81" t="s">
        <v>31</v>
      </c>
      <c r="C84" s="81" t="s">
        <v>49</v>
      </c>
      <c r="D84" s="82" t="s">
        <v>53</v>
      </c>
      <c r="E84" s="105">
        <v>4.0990000000000002</v>
      </c>
      <c r="F84" s="90" t="s">
        <v>95</v>
      </c>
      <c r="G84" s="90" t="s">
        <v>54</v>
      </c>
      <c r="H84" s="86" t="s">
        <v>365</v>
      </c>
      <c r="I84" s="87">
        <v>7</v>
      </c>
      <c r="J84" s="87">
        <f t="shared" si="2"/>
        <v>28.693000000000001</v>
      </c>
      <c r="K84" s="87">
        <f t="shared" si="3"/>
        <v>5.7386000000000008</v>
      </c>
    </row>
    <row r="85" spans="1:11" x14ac:dyDescent="0.25">
      <c r="A85" s="80">
        <v>80</v>
      </c>
      <c r="B85" s="81" t="s">
        <v>31</v>
      </c>
      <c r="C85" s="81" t="s">
        <v>55</v>
      </c>
      <c r="D85" s="82" t="s">
        <v>56</v>
      </c>
      <c r="E85" s="105">
        <v>0.89900000000000002</v>
      </c>
      <c r="F85" s="90" t="s">
        <v>95</v>
      </c>
      <c r="G85" s="90" t="s">
        <v>21</v>
      </c>
      <c r="H85" s="86" t="s">
        <v>365</v>
      </c>
      <c r="I85" s="87">
        <v>7</v>
      </c>
      <c r="J85" s="87">
        <f t="shared" si="2"/>
        <v>6.2930000000000001</v>
      </c>
      <c r="K85" s="87">
        <f t="shared" si="3"/>
        <v>1.2586000000000002</v>
      </c>
    </row>
    <row r="86" spans="1:11" x14ac:dyDescent="0.25">
      <c r="A86" s="80">
        <v>81</v>
      </c>
      <c r="B86" s="81" t="s">
        <v>31</v>
      </c>
      <c r="C86" s="81" t="s">
        <v>55</v>
      </c>
      <c r="D86" s="82" t="s">
        <v>57</v>
      </c>
      <c r="E86" s="105">
        <v>2.5</v>
      </c>
      <c r="F86" s="90" t="s">
        <v>95</v>
      </c>
      <c r="G86" s="90" t="s">
        <v>21</v>
      </c>
      <c r="H86" s="86" t="s">
        <v>365</v>
      </c>
      <c r="I86" s="87">
        <v>7</v>
      </c>
      <c r="J86" s="87">
        <f t="shared" si="2"/>
        <v>17.5</v>
      </c>
      <c r="K86" s="87">
        <f t="shared" si="3"/>
        <v>3.5</v>
      </c>
    </row>
    <row r="87" spans="1:11" x14ac:dyDescent="0.25">
      <c r="A87" s="80">
        <v>82</v>
      </c>
      <c r="B87" s="81" t="s">
        <v>31</v>
      </c>
      <c r="C87" s="81" t="s">
        <v>55</v>
      </c>
      <c r="D87" s="82" t="s">
        <v>58</v>
      </c>
      <c r="E87" s="105">
        <v>1.3009999999999999</v>
      </c>
      <c r="F87" s="90" t="s">
        <v>95</v>
      </c>
      <c r="G87" s="90" t="s">
        <v>21</v>
      </c>
      <c r="H87" s="86" t="s">
        <v>365</v>
      </c>
      <c r="I87" s="87">
        <v>7</v>
      </c>
      <c r="J87" s="87">
        <f t="shared" si="2"/>
        <v>9.1069999999999993</v>
      </c>
      <c r="K87" s="87">
        <f t="shared" si="3"/>
        <v>1.8213999999999999</v>
      </c>
    </row>
    <row r="88" spans="1:11" x14ac:dyDescent="0.25">
      <c r="A88" s="80">
        <v>83</v>
      </c>
      <c r="B88" s="81" t="s">
        <v>31</v>
      </c>
      <c r="C88" s="81" t="s">
        <v>55</v>
      </c>
      <c r="D88" s="82" t="s">
        <v>59</v>
      </c>
      <c r="E88" s="105">
        <v>1.6990000000000001</v>
      </c>
      <c r="F88" s="90" t="s">
        <v>97</v>
      </c>
      <c r="G88" s="90" t="s">
        <v>21</v>
      </c>
      <c r="H88" s="86" t="s">
        <v>365</v>
      </c>
      <c r="I88" s="87">
        <v>8</v>
      </c>
      <c r="J88" s="87">
        <f t="shared" si="2"/>
        <v>13.592000000000001</v>
      </c>
      <c r="K88" s="87">
        <f t="shared" si="3"/>
        <v>2.7184000000000004</v>
      </c>
    </row>
    <row r="89" spans="1:11" x14ac:dyDescent="0.25">
      <c r="A89" s="80">
        <v>84</v>
      </c>
      <c r="B89" s="81" t="s">
        <v>31</v>
      </c>
      <c r="C89" s="81" t="s">
        <v>55</v>
      </c>
      <c r="D89" s="82" t="s">
        <v>60</v>
      </c>
      <c r="E89" s="105">
        <v>2.3879999999999999</v>
      </c>
      <c r="F89" s="90" t="s">
        <v>95</v>
      </c>
      <c r="G89" s="90" t="s">
        <v>21</v>
      </c>
      <c r="H89" s="86" t="s">
        <v>365</v>
      </c>
      <c r="I89" s="87">
        <v>7</v>
      </c>
      <c r="J89" s="87">
        <f t="shared" si="2"/>
        <v>16.716000000000001</v>
      </c>
      <c r="K89" s="87">
        <f t="shared" si="3"/>
        <v>3.3432000000000004</v>
      </c>
    </row>
    <row r="90" spans="1:11" x14ac:dyDescent="0.25">
      <c r="A90" s="80">
        <v>85</v>
      </c>
      <c r="B90" s="81" t="s">
        <v>31</v>
      </c>
      <c r="C90" s="81" t="s">
        <v>55</v>
      </c>
      <c r="D90" s="82" t="s">
        <v>61</v>
      </c>
      <c r="E90" s="105">
        <v>1.008</v>
      </c>
      <c r="F90" s="90" t="s">
        <v>95</v>
      </c>
      <c r="G90" s="90" t="s">
        <v>34</v>
      </c>
      <c r="H90" s="86" t="s">
        <v>365</v>
      </c>
      <c r="I90" s="87">
        <v>7</v>
      </c>
      <c r="J90" s="87">
        <f t="shared" si="2"/>
        <v>7.056</v>
      </c>
      <c r="K90" s="87">
        <f t="shared" si="3"/>
        <v>1.4112</v>
      </c>
    </row>
    <row r="91" spans="1:11" x14ac:dyDescent="0.25">
      <c r="A91" s="80">
        <v>86</v>
      </c>
      <c r="B91" s="81" t="s">
        <v>31</v>
      </c>
      <c r="C91" s="81" t="s">
        <v>55</v>
      </c>
      <c r="D91" s="82" t="s">
        <v>62</v>
      </c>
      <c r="E91" s="105">
        <v>1.5009999999999999</v>
      </c>
      <c r="F91" s="90" t="s">
        <v>97</v>
      </c>
      <c r="G91" s="90" t="s">
        <v>21</v>
      </c>
      <c r="H91" s="86" t="s">
        <v>365</v>
      </c>
      <c r="I91" s="87">
        <v>8</v>
      </c>
      <c r="J91" s="87">
        <f t="shared" si="2"/>
        <v>12.007999999999999</v>
      </c>
      <c r="K91" s="87">
        <f t="shared" si="3"/>
        <v>2.4016000000000002</v>
      </c>
    </row>
    <row r="92" spans="1:11" x14ac:dyDescent="0.25">
      <c r="A92" s="80">
        <v>87</v>
      </c>
      <c r="B92" s="81" t="s">
        <v>31</v>
      </c>
      <c r="C92" s="81" t="s">
        <v>55</v>
      </c>
      <c r="D92" s="82" t="s">
        <v>63</v>
      </c>
      <c r="E92" s="105">
        <v>1.1990000000000001</v>
      </c>
      <c r="F92" s="90" t="s">
        <v>97</v>
      </c>
      <c r="G92" s="90" t="s">
        <v>21</v>
      </c>
      <c r="H92" s="86" t="s">
        <v>365</v>
      </c>
      <c r="I92" s="87">
        <v>8</v>
      </c>
      <c r="J92" s="87">
        <f t="shared" si="2"/>
        <v>9.5920000000000005</v>
      </c>
      <c r="K92" s="87">
        <f t="shared" si="3"/>
        <v>1.9184000000000001</v>
      </c>
    </row>
    <row r="93" spans="1:11" x14ac:dyDescent="0.25">
      <c r="A93" s="80">
        <v>88</v>
      </c>
      <c r="B93" s="81" t="s">
        <v>31</v>
      </c>
      <c r="C93" s="81" t="s">
        <v>55</v>
      </c>
      <c r="D93" s="82" t="s">
        <v>64</v>
      </c>
      <c r="E93" s="105">
        <v>0.999</v>
      </c>
      <c r="F93" s="90" t="s">
        <v>97</v>
      </c>
      <c r="G93" s="90" t="s">
        <v>21</v>
      </c>
      <c r="H93" s="86" t="s">
        <v>365</v>
      </c>
      <c r="I93" s="87">
        <v>8</v>
      </c>
      <c r="J93" s="87">
        <f t="shared" si="2"/>
        <v>7.992</v>
      </c>
      <c r="K93" s="87">
        <f t="shared" si="3"/>
        <v>1.5984</v>
      </c>
    </row>
    <row r="94" spans="1:11" x14ac:dyDescent="0.25">
      <c r="A94" s="80">
        <v>89</v>
      </c>
      <c r="B94" s="81" t="s">
        <v>31</v>
      </c>
      <c r="C94" s="81" t="s">
        <v>55</v>
      </c>
      <c r="D94" s="82" t="s">
        <v>65</v>
      </c>
      <c r="E94" s="105">
        <v>2.0009999999999999</v>
      </c>
      <c r="F94" s="90" t="s">
        <v>95</v>
      </c>
      <c r="G94" s="90" t="s">
        <v>40</v>
      </c>
      <c r="H94" s="86" t="s">
        <v>365</v>
      </c>
      <c r="I94" s="87">
        <v>7</v>
      </c>
      <c r="J94" s="87">
        <f t="shared" si="2"/>
        <v>14.007</v>
      </c>
      <c r="K94" s="87">
        <f t="shared" si="3"/>
        <v>2.8014000000000001</v>
      </c>
    </row>
    <row r="95" spans="1:11" x14ac:dyDescent="0.25">
      <c r="A95" s="80">
        <v>90</v>
      </c>
      <c r="B95" s="81" t="s">
        <v>31</v>
      </c>
      <c r="C95" s="81" t="s">
        <v>55</v>
      </c>
      <c r="D95" s="82" t="s">
        <v>66</v>
      </c>
      <c r="E95" s="105">
        <v>1.506</v>
      </c>
      <c r="F95" s="90" t="s">
        <v>95</v>
      </c>
      <c r="G95" s="90" t="s">
        <v>40</v>
      </c>
      <c r="H95" s="86" t="s">
        <v>365</v>
      </c>
      <c r="I95" s="87">
        <v>7</v>
      </c>
      <c r="J95" s="87">
        <f t="shared" si="2"/>
        <v>10.542</v>
      </c>
      <c r="K95" s="87">
        <f t="shared" si="3"/>
        <v>2.1084000000000001</v>
      </c>
    </row>
    <row r="96" spans="1:11" x14ac:dyDescent="0.25">
      <c r="A96" s="80">
        <v>91</v>
      </c>
      <c r="B96" s="81" t="s">
        <v>31</v>
      </c>
      <c r="C96" s="81" t="s">
        <v>55</v>
      </c>
      <c r="D96" s="82" t="s">
        <v>67</v>
      </c>
      <c r="E96" s="105">
        <v>6.4980000000000002</v>
      </c>
      <c r="F96" s="90" t="s">
        <v>97</v>
      </c>
      <c r="G96" s="90" t="s">
        <v>34</v>
      </c>
      <c r="H96" s="86" t="s">
        <v>365</v>
      </c>
      <c r="I96" s="87">
        <v>8</v>
      </c>
      <c r="J96" s="87">
        <f t="shared" si="2"/>
        <v>51.984000000000002</v>
      </c>
      <c r="K96" s="87">
        <f t="shared" si="3"/>
        <v>10.396800000000001</v>
      </c>
    </row>
    <row r="97" spans="1:11" x14ac:dyDescent="0.25">
      <c r="A97" s="80">
        <v>92</v>
      </c>
      <c r="B97" s="88" t="s">
        <v>31</v>
      </c>
      <c r="C97" s="88" t="s">
        <v>93</v>
      </c>
      <c r="D97" s="89" t="s">
        <v>94</v>
      </c>
      <c r="E97" s="108">
        <v>119.992</v>
      </c>
      <c r="F97" s="109" t="s">
        <v>95</v>
      </c>
      <c r="G97" s="109" t="s">
        <v>19</v>
      </c>
      <c r="H97" s="86" t="s">
        <v>365</v>
      </c>
      <c r="I97" s="87">
        <v>7</v>
      </c>
      <c r="J97" s="87">
        <f t="shared" si="2"/>
        <v>839.94400000000007</v>
      </c>
      <c r="K97" s="87">
        <f t="shared" si="3"/>
        <v>167.98880000000003</v>
      </c>
    </row>
    <row r="98" spans="1:11" x14ac:dyDescent="0.25">
      <c r="A98" s="80">
        <v>93</v>
      </c>
      <c r="B98" s="81" t="s">
        <v>31</v>
      </c>
      <c r="C98" s="81" t="s">
        <v>68</v>
      </c>
      <c r="D98" s="82" t="s">
        <v>69</v>
      </c>
      <c r="E98" s="105">
        <v>3</v>
      </c>
      <c r="F98" s="90" t="s">
        <v>95</v>
      </c>
      <c r="G98" s="90" t="s">
        <v>52</v>
      </c>
      <c r="H98" s="86" t="s">
        <v>365</v>
      </c>
      <c r="I98" s="87">
        <v>7</v>
      </c>
      <c r="J98" s="87">
        <f t="shared" si="2"/>
        <v>21</v>
      </c>
      <c r="K98" s="87">
        <f t="shared" si="3"/>
        <v>4.2</v>
      </c>
    </row>
    <row r="99" spans="1:11" x14ac:dyDescent="0.25">
      <c r="A99" s="80">
        <v>94</v>
      </c>
      <c r="B99" s="81" t="s">
        <v>31</v>
      </c>
      <c r="C99" s="81" t="s">
        <v>70</v>
      </c>
      <c r="D99" s="82" t="s">
        <v>71</v>
      </c>
      <c r="E99" s="105">
        <v>7.202</v>
      </c>
      <c r="F99" s="90" t="s">
        <v>95</v>
      </c>
      <c r="G99" s="90" t="s">
        <v>34</v>
      </c>
      <c r="H99" s="86" t="s">
        <v>365</v>
      </c>
      <c r="I99" s="87">
        <v>7</v>
      </c>
      <c r="J99" s="87">
        <f t="shared" si="2"/>
        <v>50.414000000000001</v>
      </c>
      <c r="K99" s="87">
        <f t="shared" si="3"/>
        <v>10.082800000000001</v>
      </c>
    </row>
    <row r="100" spans="1:11" x14ac:dyDescent="0.25">
      <c r="A100" s="80">
        <v>95</v>
      </c>
      <c r="B100" s="81" t="s">
        <v>31</v>
      </c>
      <c r="C100" s="81" t="s">
        <v>70</v>
      </c>
      <c r="D100" s="82" t="s">
        <v>72</v>
      </c>
      <c r="E100" s="105">
        <v>25.84</v>
      </c>
      <c r="F100" s="90" t="s">
        <v>95</v>
      </c>
      <c r="G100" s="90" t="s">
        <v>21</v>
      </c>
      <c r="H100" s="86" t="s">
        <v>365</v>
      </c>
      <c r="I100" s="87">
        <v>7</v>
      </c>
      <c r="J100" s="87">
        <f t="shared" si="2"/>
        <v>180.88</v>
      </c>
      <c r="K100" s="87">
        <f t="shared" si="3"/>
        <v>36.176000000000002</v>
      </c>
    </row>
    <row r="101" spans="1:11" x14ac:dyDescent="0.25">
      <c r="A101" s="80">
        <v>96</v>
      </c>
      <c r="B101" s="81" t="s">
        <v>31</v>
      </c>
      <c r="C101" s="81" t="s">
        <v>73</v>
      </c>
      <c r="D101" s="82" t="s">
        <v>74</v>
      </c>
      <c r="E101" s="105">
        <v>2.2010000000000001</v>
      </c>
      <c r="F101" s="90" t="s">
        <v>97</v>
      </c>
      <c r="G101" s="90" t="s">
        <v>18</v>
      </c>
      <c r="H101" s="86" t="s">
        <v>365</v>
      </c>
      <c r="I101" s="87">
        <v>8</v>
      </c>
      <c r="J101" s="87">
        <f t="shared" si="2"/>
        <v>17.608000000000001</v>
      </c>
      <c r="K101" s="87">
        <f t="shared" si="3"/>
        <v>3.5216000000000003</v>
      </c>
    </row>
    <row r="102" spans="1:11" x14ac:dyDescent="0.25">
      <c r="A102" s="80">
        <v>97</v>
      </c>
      <c r="B102" s="81" t="s">
        <v>31</v>
      </c>
      <c r="C102" s="81" t="s">
        <v>73</v>
      </c>
      <c r="D102" s="82" t="s">
        <v>75</v>
      </c>
      <c r="E102" s="105">
        <v>4</v>
      </c>
      <c r="F102" s="90" t="s">
        <v>95</v>
      </c>
      <c r="G102" s="90" t="s">
        <v>21</v>
      </c>
      <c r="H102" s="86" t="s">
        <v>365</v>
      </c>
      <c r="I102" s="87">
        <v>7</v>
      </c>
      <c r="J102" s="87">
        <f t="shared" si="2"/>
        <v>28</v>
      </c>
      <c r="K102" s="87">
        <f t="shared" si="3"/>
        <v>5.6000000000000005</v>
      </c>
    </row>
    <row r="103" spans="1:11" x14ac:dyDescent="0.25">
      <c r="A103" s="80">
        <v>98</v>
      </c>
      <c r="B103" s="81" t="s">
        <v>31</v>
      </c>
      <c r="C103" s="81" t="s">
        <v>73</v>
      </c>
      <c r="D103" s="82" t="s">
        <v>76</v>
      </c>
      <c r="E103" s="105">
        <v>4.0119999999999996</v>
      </c>
      <c r="F103" s="90" t="s">
        <v>95</v>
      </c>
      <c r="G103" s="90" t="s">
        <v>19</v>
      </c>
      <c r="H103" s="86" t="s">
        <v>365</v>
      </c>
      <c r="I103" s="87">
        <v>7</v>
      </c>
      <c r="J103" s="87">
        <f t="shared" si="2"/>
        <v>28.083999999999996</v>
      </c>
      <c r="K103" s="87">
        <f t="shared" si="3"/>
        <v>5.6167999999999996</v>
      </c>
    </row>
    <row r="104" spans="1:11" x14ac:dyDescent="0.25">
      <c r="A104" s="80">
        <v>99</v>
      </c>
      <c r="B104" s="81" t="s">
        <v>31</v>
      </c>
      <c r="C104" s="81" t="s">
        <v>73</v>
      </c>
      <c r="D104" s="82" t="s">
        <v>77</v>
      </c>
      <c r="E104" s="105">
        <v>3.9990000000000001</v>
      </c>
      <c r="F104" s="90" t="s">
        <v>95</v>
      </c>
      <c r="G104" s="90" t="s">
        <v>18</v>
      </c>
      <c r="H104" s="86" t="s">
        <v>365</v>
      </c>
      <c r="I104" s="87">
        <v>7</v>
      </c>
      <c r="J104" s="87">
        <f t="shared" si="2"/>
        <v>27.993000000000002</v>
      </c>
      <c r="K104" s="87">
        <f t="shared" si="3"/>
        <v>5.5986000000000011</v>
      </c>
    </row>
    <row r="105" spans="1:11" x14ac:dyDescent="0.25">
      <c r="A105" s="80">
        <v>100</v>
      </c>
      <c r="B105" s="81" t="s">
        <v>31</v>
      </c>
      <c r="C105" s="81" t="s">
        <v>73</v>
      </c>
      <c r="D105" s="82" t="s">
        <v>78</v>
      </c>
      <c r="E105" s="105">
        <v>3.0009999999999999</v>
      </c>
      <c r="F105" s="90" t="s">
        <v>95</v>
      </c>
      <c r="G105" s="90" t="s">
        <v>18</v>
      </c>
      <c r="H105" s="86" t="s">
        <v>365</v>
      </c>
      <c r="I105" s="87">
        <v>7</v>
      </c>
      <c r="J105" s="87">
        <f t="shared" si="2"/>
        <v>21.006999999999998</v>
      </c>
      <c r="K105" s="87">
        <f t="shared" si="3"/>
        <v>4.2013999999999996</v>
      </c>
    </row>
    <row r="106" spans="1:11" x14ac:dyDescent="0.25">
      <c r="A106" s="80">
        <v>101</v>
      </c>
      <c r="B106" s="81" t="s">
        <v>31</v>
      </c>
      <c r="C106" s="81" t="s">
        <v>73</v>
      </c>
      <c r="D106" s="82" t="s">
        <v>79</v>
      </c>
      <c r="E106" s="105">
        <v>6.5979999999999999</v>
      </c>
      <c r="F106" s="90" t="s">
        <v>95</v>
      </c>
      <c r="G106" s="90" t="s">
        <v>19</v>
      </c>
      <c r="H106" s="86" t="s">
        <v>365</v>
      </c>
      <c r="I106" s="87">
        <v>7</v>
      </c>
      <c r="J106" s="87">
        <f t="shared" si="2"/>
        <v>46.186</v>
      </c>
      <c r="K106" s="87">
        <f t="shared" si="3"/>
        <v>9.2371999999999996</v>
      </c>
    </row>
    <row r="107" spans="1:11" x14ac:dyDescent="0.25">
      <c r="A107" s="80">
        <v>102</v>
      </c>
      <c r="B107" s="81" t="s">
        <v>31</v>
      </c>
      <c r="C107" s="81" t="s">
        <v>73</v>
      </c>
      <c r="D107" s="82" t="s">
        <v>80</v>
      </c>
      <c r="E107" s="105">
        <v>9.2989999999999995</v>
      </c>
      <c r="F107" s="90" t="s">
        <v>95</v>
      </c>
      <c r="G107" s="90" t="s">
        <v>19</v>
      </c>
      <c r="H107" s="86" t="s">
        <v>365</v>
      </c>
      <c r="I107" s="87">
        <v>7</v>
      </c>
      <c r="J107" s="87">
        <f t="shared" si="2"/>
        <v>65.092999999999989</v>
      </c>
      <c r="K107" s="87">
        <f t="shared" si="3"/>
        <v>13.018599999999999</v>
      </c>
    </row>
    <row r="108" spans="1:11" x14ac:dyDescent="0.25">
      <c r="A108" s="80">
        <v>103</v>
      </c>
      <c r="B108" s="81" t="s">
        <v>31</v>
      </c>
      <c r="C108" s="81" t="s">
        <v>73</v>
      </c>
      <c r="D108" s="82" t="s">
        <v>81</v>
      </c>
      <c r="E108" s="105">
        <v>2.9990000000000001</v>
      </c>
      <c r="F108" s="90" t="s">
        <v>95</v>
      </c>
      <c r="G108" s="90" t="s">
        <v>19</v>
      </c>
      <c r="H108" s="86" t="s">
        <v>365</v>
      </c>
      <c r="I108" s="87">
        <v>7</v>
      </c>
      <c r="J108" s="87">
        <f t="shared" si="2"/>
        <v>20.993000000000002</v>
      </c>
      <c r="K108" s="87">
        <f t="shared" si="3"/>
        <v>4.1986000000000008</v>
      </c>
    </row>
    <row r="109" spans="1:11" x14ac:dyDescent="0.25">
      <c r="A109" s="80">
        <v>104</v>
      </c>
      <c r="B109" s="81" t="s">
        <v>31</v>
      </c>
      <c r="C109" s="81" t="s">
        <v>73</v>
      </c>
      <c r="D109" s="82" t="s">
        <v>82</v>
      </c>
      <c r="E109" s="105">
        <v>12.590999999999999</v>
      </c>
      <c r="F109" s="90" t="s">
        <v>95</v>
      </c>
      <c r="G109" s="90" t="s">
        <v>21</v>
      </c>
      <c r="H109" s="86" t="s">
        <v>365</v>
      </c>
      <c r="I109" s="87">
        <v>7</v>
      </c>
      <c r="J109" s="87">
        <f t="shared" si="2"/>
        <v>88.137</v>
      </c>
      <c r="K109" s="87">
        <f t="shared" si="3"/>
        <v>17.627400000000002</v>
      </c>
    </row>
    <row r="110" spans="1:11" x14ac:dyDescent="0.25">
      <c r="A110" s="80">
        <v>105</v>
      </c>
      <c r="B110" s="81" t="s">
        <v>31</v>
      </c>
      <c r="C110" s="81" t="s">
        <v>73</v>
      </c>
      <c r="D110" s="82" t="s">
        <v>83</v>
      </c>
      <c r="E110" s="105">
        <v>10</v>
      </c>
      <c r="F110" s="90" t="s">
        <v>95</v>
      </c>
      <c r="G110" s="90" t="s">
        <v>19</v>
      </c>
      <c r="H110" s="86" t="s">
        <v>365</v>
      </c>
      <c r="I110" s="87">
        <v>7</v>
      </c>
      <c r="J110" s="87">
        <f t="shared" si="2"/>
        <v>70</v>
      </c>
      <c r="K110" s="87">
        <f t="shared" si="3"/>
        <v>14</v>
      </c>
    </row>
    <row r="111" spans="1:11" x14ac:dyDescent="0.25">
      <c r="A111" s="80">
        <v>106</v>
      </c>
      <c r="B111" s="81" t="s">
        <v>31</v>
      </c>
      <c r="C111" s="81" t="s">
        <v>84</v>
      </c>
      <c r="D111" s="82" t="s">
        <v>85</v>
      </c>
      <c r="E111" s="105">
        <v>0.71799999999999997</v>
      </c>
      <c r="F111" s="90" t="s">
        <v>95</v>
      </c>
      <c r="G111" s="90" t="s">
        <v>86</v>
      </c>
      <c r="H111" s="86" t="s">
        <v>365</v>
      </c>
      <c r="I111" s="87">
        <v>7</v>
      </c>
      <c r="J111" s="87">
        <f t="shared" si="2"/>
        <v>5.0259999999999998</v>
      </c>
      <c r="K111" s="87">
        <f t="shared" si="3"/>
        <v>1.0052000000000001</v>
      </c>
    </row>
    <row r="112" spans="1:11" x14ac:dyDescent="0.25">
      <c r="A112" s="80">
        <v>107</v>
      </c>
      <c r="B112" s="81" t="s">
        <v>31</v>
      </c>
      <c r="C112" s="81" t="s">
        <v>87</v>
      </c>
      <c r="D112" s="82" t="s">
        <v>88</v>
      </c>
      <c r="E112" s="105">
        <v>42.465000000000003</v>
      </c>
      <c r="F112" s="90" t="s">
        <v>95</v>
      </c>
      <c r="G112" s="90" t="s">
        <v>52</v>
      </c>
      <c r="H112" s="86" t="s">
        <v>365</v>
      </c>
      <c r="I112" s="87">
        <v>7</v>
      </c>
      <c r="J112" s="87">
        <f t="shared" si="2"/>
        <v>297.255</v>
      </c>
      <c r="K112" s="87">
        <f t="shared" si="3"/>
        <v>59.451000000000001</v>
      </c>
    </row>
    <row r="113" spans="1:11" x14ac:dyDescent="0.25">
      <c r="A113" s="80">
        <v>108</v>
      </c>
      <c r="B113" s="81" t="s">
        <v>31</v>
      </c>
      <c r="C113" s="81" t="s">
        <v>89</v>
      </c>
      <c r="D113" s="82" t="s">
        <v>90</v>
      </c>
      <c r="E113" s="105">
        <v>144.11699999999999</v>
      </c>
      <c r="F113" s="90" t="s">
        <v>95</v>
      </c>
      <c r="G113" s="86" t="s">
        <v>34</v>
      </c>
      <c r="H113" s="86" t="s">
        <v>365</v>
      </c>
      <c r="I113" s="87">
        <v>7</v>
      </c>
      <c r="J113" s="87">
        <f t="shared" si="2"/>
        <v>1008.819</v>
      </c>
      <c r="K113" s="87">
        <f t="shared" si="3"/>
        <v>201.7638</v>
      </c>
    </row>
    <row r="114" spans="1:11" x14ac:dyDescent="0.25">
      <c r="A114" s="80">
        <v>109</v>
      </c>
      <c r="B114" s="81" t="s">
        <v>31</v>
      </c>
      <c r="C114" s="81" t="s">
        <v>89</v>
      </c>
      <c r="D114" s="82" t="s">
        <v>91</v>
      </c>
      <c r="E114" s="105">
        <v>251.63399999999999</v>
      </c>
      <c r="F114" s="90" t="s">
        <v>95</v>
      </c>
      <c r="G114" s="90" t="s">
        <v>54</v>
      </c>
      <c r="H114" s="86" t="s">
        <v>365</v>
      </c>
      <c r="I114" s="87">
        <v>7</v>
      </c>
      <c r="J114" s="87">
        <f t="shared" si="2"/>
        <v>1761.4379999999999</v>
      </c>
      <c r="K114" s="87">
        <f t="shared" si="3"/>
        <v>352.2876</v>
      </c>
    </row>
    <row r="115" spans="1:11" x14ac:dyDescent="0.25">
      <c r="A115" s="80">
        <v>110</v>
      </c>
      <c r="B115" s="81" t="s">
        <v>31</v>
      </c>
      <c r="C115" s="81" t="s">
        <v>89</v>
      </c>
      <c r="D115" s="82" t="s">
        <v>92</v>
      </c>
      <c r="E115" s="105">
        <v>16.792000000000002</v>
      </c>
      <c r="F115" s="90" t="s">
        <v>95</v>
      </c>
      <c r="G115" s="90" t="s">
        <v>34</v>
      </c>
      <c r="H115" s="86" t="s">
        <v>365</v>
      </c>
      <c r="I115" s="87">
        <v>7</v>
      </c>
      <c r="J115" s="87">
        <f t="shared" si="2"/>
        <v>117.54400000000001</v>
      </c>
      <c r="K115" s="87">
        <f t="shared" si="3"/>
        <v>23.508800000000004</v>
      </c>
    </row>
    <row r="116" spans="1:11" x14ac:dyDescent="0.25">
      <c r="A116" s="80">
        <v>111</v>
      </c>
      <c r="B116" s="81" t="s">
        <v>161</v>
      </c>
      <c r="C116" s="81" t="s">
        <v>246</v>
      </c>
      <c r="D116" s="110" t="s">
        <v>276</v>
      </c>
      <c r="E116" s="111">
        <v>4.0659999999999998</v>
      </c>
      <c r="F116" s="112" t="s">
        <v>95</v>
      </c>
      <c r="G116" s="90" t="s">
        <v>52</v>
      </c>
      <c r="H116" s="86" t="s">
        <v>365</v>
      </c>
      <c r="I116" s="87">
        <v>7</v>
      </c>
      <c r="J116" s="87">
        <f t="shared" si="2"/>
        <v>28.462</v>
      </c>
      <c r="K116" s="87">
        <f t="shared" si="3"/>
        <v>5.6924000000000001</v>
      </c>
    </row>
    <row r="117" spans="1:11" x14ac:dyDescent="0.25">
      <c r="A117" s="80">
        <v>112</v>
      </c>
      <c r="B117" s="81" t="s">
        <v>161</v>
      </c>
      <c r="C117" s="81" t="s">
        <v>246</v>
      </c>
      <c r="D117" s="110" t="s">
        <v>277</v>
      </c>
      <c r="E117" s="111">
        <v>43.192999999999998</v>
      </c>
      <c r="F117" s="112" t="s">
        <v>95</v>
      </c>
      <c r="G117" s="90" t="s">
        <v>52</v>
      </c>
      <c r="H117" s="86" t="s">
        <v>365</v>
      </c>
      <c r="I117" s="87">
        <v>7</v>
      </c>
      <c r="J117" s="87">
        <f t="shared" si="2"/>
        <v>302.351</v>
      </c>
      <c r="K117" s="87">
        <f t="shared" si="3"/>
        <v>60.470200000000006</v>
      </c>
    </row>
    <row r="118" spans="1:11" x14ac:dyDescent="0.25">
      <c r="A118" s="80">
        <v>113</v>
      </c>
      <c r="B118" s="81" t="s">
        <v>161</v>
      </c>
      <c r="C118" s="81" t="s">
        <v>246</v>
      </c>
      <c r="D118" s="110" t="s">
        <v>278</v>
      </c>
      <c r="E118" s="111">
        <v>3.4260000000000002</v>
      </c>
      <c r="F118" s="112" t="s">
        <v>95</v>
      </c>
      <c r="G118" s="90" t="s">
        <v>52</v>
      </c>
      <c r="H118" s="86" t="s">
        <v>365</v>
      </c>
      <c r="I118" s="87">
        <v>7</v>
      </c>
      <c r="J118" s="87">
        <f t="shared" si="2"/>
        <v>23.981999999999999</v>
      </c>
      <c r="K118" s="87">
        <f t="shared" si="3"/>
        <v>4.7964000000000002</v>
      </c>
    </row>
    <row r="119" spans="1:11" x14ac:dyDescent="0.25">
      <c r="A119" s="80">
        <v>114</v>
      </c>
      <c r="B119" s="81" t="s">
        <v>161</v>
      </c>
      <c r="C119" s="81" t="s">
        <v>246</v>
      </c>
      <c r="D119" s="110" t="s">
        <v>279</v>
      </c>
      <c r="E119" s="111">
        <v>20.024999999999999</v>
      </c>
      <c r="F119" s="112" t="s">
        <v>95</v>
      </c>
      <c r="G119" s="90" t="s">
        <v>52</v>
      </c>
      <c r="H119" s="86" t="s">
        <v>365</v>
      </c>
      <c r="I119" s="87">
        <v>7</v>
      </c>
      <c r="J119" s="87">
        <f t="shared" si="2"/>
        <v>140.17499999999998</v>
      </c>
      <c r="K119" s="87">
        <f t="shared" si="3"/>
        <v>28.034999999999997</v>
      </c>
    </row>
    <row r="120" spans="1:11" x14ac:dyDescent="0.25">
      <c r="A120" s="80">
        <v>115</v>
      </c>
      <c r="B120" s="81" t="s">
        <v>161</v>
      </c>
      <c r="C120" s="81" t="s">
        <v>247</v>
      </c>
      <c r="D120" s="110" t="s">
        <v>280</v>
      </c>
      <c r="E120" s="111">
        <v>9.09</v>
      </c>
      <c r="F120" s="112" t="s">
        <v>15</v>
      </c>
      <c r="G120" s="86" t="s">
        <v>18</v>
      </c>
      <c r="H120" s="86" t="s">
        <v>365</v>
      </c>
      <c r="I120" s="87">
        <v>10</v>
      </c>
      <c r="J120" s="87">
        <f t="shared" si="2"/>
        <v>90.9</v>
      </c>
      <c r="K120" s="87">
        <f t="shared" si="3"/>
        <v>18.180000000000003</v>
      </c>
    </row>
    <row r="121" spans="1:11" x14ac:dyDescent="0.25">
      <c r="A121" s="80">
        <v>116</v>
      </c>
      <c r="B121" s="81" t="s">
        <v>161</v>
      </c>
      <c r="C121" s="81" t="s">
        <v>247</v>
      </c>
      <c r="D121" s="110" t="s">
        <v>281</v>
      </c>
      <c r="E121" s="111">
        <v>8.9990000000000006</v>
      </c>
      <c r="F121" s="112" t="s">
        <v>15</v>
      </c>
      <c r="G121" s="86" t="s">
        <v>34</v>
      </c>
      <c r="H121" s="86" t="s">
        <v>365</v>
      </c>
      <c r="I121" s="87">
        <v>10</v>
      </c>
      <c r="J121" s="87">
        <f t="shared" si="2"/>
        <v>89.990000000000009</v>
      </c>
      <c r="K121" s="87">
        <f t="shared" si="3"/>
        <v>17.998000000000001</v>
      </c>
    </row>
    <row r="122" spans="1:11" x14ac:dyDescent="0.25">
      <c r="A122" s="80">
        <v>117</v>
      </c>
      <c r="B122" s="81" t="s">
        <v>161</v>
      </c>
      <c r="C122" s="81" t="s">
        <v>247</v>
      </c>
      <c r="D122" s="110" t="s">
        <v>282</v>
      </c>
      <c r="E122" s="111">
        <v>1.7989999999999999</v>
      </c>
      <c r="F122" s="112" t="s">
        <v>15</v>
      </c>
      <c r="G122" s="86" t="s">
        <v>40</v>
      </c>
      <c r="H122" s="86" t="s">
        <v>365</v>
      </c>
      <c r="I122" s="87">
        <v>10</v>
      </c>
      <c r="J122" s="87">
        <f t="shared" si="2"/>
        <v>17.989999999999998</v>
      </c>
      <c r="K122" s="87">
        <f t="shared" si="3"/>
        <v>3.5979999999999999</v>
      </c>
    </row>
    <row r="123" spans="1:11" x14ac:dyDescent="0.25">
      <c r="A123" s="80">
        <v>118</v>
      </c>
      <c r="B123" s="81" t="s">
        <v>161</v>
      </c>
      <c r="C123" s="81" t="s">
        <v>247</v>
      </c>
      <c r="D123" s="110" t="s">
        <v>283</v>
      </c>
      <c r="E123" s="111">
        <v>19.984999999999999</v>
      </c>
      <c r="F123" s="112" t="s">
        <v>15</v>
      </c>
      <c r="G123" s="86" t="s">
        <v>40</v>
      </c>
      <c r="H123" s="86" t="s">
        <v>365</v>
      </c>
      <c r="I123" s="87">
        <v>10</v>
      </c>
      <c r="J123" s="87">
        <f t="shared" si="2"/>
        <v>199.85</v>
      </c>
      <c r="K123" s="87">
        <f t="shared" si="3"/>
        <v>39.97</v>
      </c>
    </row>
    <row r="124" spans="1:11" x14ac:dyDescent="0.25">
      <c r="A124" s="80">
        <v>119</v>
      </c>
      <c r="B124" s="81" t="s">
        <v>161</v>
      </c>
      <c r="C124" s="81" t="s">
        <v>247</v>
      </c>
      <c r="D124" s="110" t="s">
        <v>284</v>
      </c>
      <c r="E124" s="111">
        <v>8.9990000000000006</v>
      </c>
      <c r="F124" s="112" t="s">
        <v>15</v>
      </c>
      <c r="G124" s="86" t="s">
        <v>34</v>
      </c>
      <c r="H124" s="86" t="s">
        <v>365</v>
      </c>
      <c r="I124" s="87">
        <v>10</v>
      </c>
      <c r="J124" s="87">
        <f t="shared" si="2"/>
        <v>89.990000000000009</v>
      </c>
      <c r="K124" s="87">
        <f t="shared" si="3"/>
        <v>17.998000000000001</v>
      </c>
    </row>
    <row r="125" spans="1:11" x14ac:dyDescent="0.25">
      <c r="A125" s="80">
        <v>120</v>
      </c>
      <c r="B125" s="81" t="s">
        <v>161</v>
      </c>
      <c r="C125" s="81" t="s">
        <v>247</v>
      </c>
      <c r="D125" s="110" t="s">
        <v>285</v>
      </c>
      <c r="E125" s="111">
        <v>8.1</v>
      </c>
      <c r="F125" s="112" t="s">
        <v>15</v>
      </c>
      <c r="G125" s="86" t="s">
        <v>18</v>
      </c>
      <c r="H125" s="86" t="s">
        <v>365</v>
      </c>
      <c r="I125" s="87">
        <v>10</v>
      </c>
      <c r="J125" s="87">
        <f t="shared" si="2"/>
        <v>81</v>
      </c>
      <c r="K125" s="87">
        <f t="shared" si="3"/>
        <v>16.2</v>
      </c>
    </row>
    <row r="126" spans="1:11" x14ac:dyDescent="0.25">
      <c r="A126" s="80">
        <v>121</v>
      </c>
      <c r="B126" s="81" t="s">
        <v>161</v>
      </c>
      <c r="C126" s="81" t="s">
        <v>247</v>
      </c>
      <c r="D126" s="110" t="s">
        <v>286</v>
      </c>
      <c r="E126" s="111">
        <v>2.7</v>
      </c>
      <c r="F126" s="112" t="s">
        <v>15</v>
      </c>
      <c r="G126" s="86" t="s">
        <v>18</v>
      </c>
      <c r="H126" s="86" t="s">
        <v>365</v>
      </c>
      <c r="I126" s="87">
        <v>10</v>
      </c>
      <c r="J126" s="87">
        <f t="shared" si="2"/>
        <v>27</v>
      </c>
      <c r="K126" s="87">
        <f t="shared" si="3"/>
        <v>5.4</v>
      </c>
    </row>
    <row r="127" spans="1:11" x14ac:dyDescent="0.25">
      <c r="A127" s="80">
        <v>122</v>
      </c>
      <c r="B127" s="81" t="s">
        <v>161</v>
      </c>
      <c r="C127" s="81" t="s">
        <v>248</v>
      </c>
      <c r="D127" s="110" t="s">
        <v>287</v>
      </c>
      <c r="E127" s="111">
        <v>5.93</v>
      </c>
      <c r="F127" s="112" t="s">
        <v>95</v>
      </c>
      <c r="G127" s="86" t="s">
        <v>21</v>
      </c>
      <c r="H127" s="86" t="s">
        <v>365</v>
      </c>
      <c r="I127" s="87">
        <v>7</v>
      </c>
      <c r="J127" s="87">
        <f t="shared" si="2"/>
        <v>41.51</v>
      </c>
      <c r="K127" s="87">
        <f t="shared" si="3"/>
        <v>8.3019999999999996</v>
      </c>
    </row>
    <row r="128" spans="1:11" x14ac:dyDescent="0.25">
      <c r="A128" s="80">
        <v>123</v>
      </c>
      <c r="B128" s="81" t="s">
        <v>161</v>
      </c>
      <c r="C128" s="81" t="s">
        <v>248</v>
      </c>
      <c r="D128" s="110" t="s">
        <v>288</v>
      </c>
      <c r="E128" s="111">
        <v>1.22</v>
      </c>
      <c r="F128" s="112" t="s">
        <v>95</v>
      </c>
      <c r="G128" s="86" t="s">
        <v>18</v>
      </c>
      <c r="H128" s="86" t="s">
        <v>365</v>
      </c>
      <c r="I128" s="87">
        <v>7</v>
      </c>
      <c r="J128" s="87">
        <f t="shared" si="2"/>
        <v>8.5399999999999991</v>
      </c>
      <c r="K128" s="87">
        <f t="shared" si="3"/>
        <v>1.708</v>
      </c>
    </row>
    <row r="129" spans="1:11" x14ac:dyDescent="0.25">
      <c r="A129" s="80">
        <v>124</v>
      </c>
      <c r="B129" s="81" t="s">
        <v>161</v>
      </c>
      <c r="C129" s="81" t="s">
        <v>248</v>
      </c>
      <c r="D129" s="110" t="s">
        <v>350</v>
      </c>
      <c r="E129" s="111">
        <v>24.288</v>
      </c>
      <c r="F129" s="112" t="s">
        <v>95</v>
      </c>
      <c r="G129" s="86" t="s">
        <v>21</v>
      </c>
      <c r="H129" s="86" t="s">
        <v>365</v>
      </c>
      <c r="I129" s="87">
        <v>7</v>
      </c>
      <c r="J129" s="87">
        <f t="shared" si="2"/>
        <v>170.01599999999999</v>
      </c>
      <c r="K129" s="87">
        <f t="shared" si="3"/>
        <v>34.0032</v>
      </c>
    </row>
    <row r="130" spans="1:11" x14ac:dyDescent="0.25">
      <c r="A130" s="80">
        <v>125</v>
      </c>
      <c r="B130" s="81" t="s">
        <v>161</v>
      </c>
      <c r="C130" s="81" t="s">
        <v>249</v>
      </c>
      <c r="D130" s="113" t="s">
        <v>289</v>
      </c>
      <c r="E130" s="114">
        <v>4.9939999999999998</v>
      </c>
      <c r="F130" s="115" t="s">
        <v>15</v>
      </c>
      <c r="G130" s="86" t="s">
        <v>40</v>
      </c>
      <c r="H130" s="86" t="s">
        <v>365</v>
      </c>
      <c r="I130" s="87">
        <v>10</v>
      </c>
      <c r="J130" s="87">
        <f t="shared" si="2"/>
        <v>49.94</v>
      </c>
      <c r="K130" s="87">
        <f t="shared" si="3"/>
        <v>9.9879999999999995</v>
      </c>
    </row>
    <row r="131" spans="1:11" x14ac:dyDescent="0.25">
      <c r="A131" s="80">
        <v>126</v>
      </c>
      <c r="B131" s="81" t="s">
        <v>161</v>
      </c>
      <c r="C131" s="81" t="s">
        <v>249</v>
      </c>
      <c r="D131" s="113" t="s">
        <v>290</v>
      </c>
      <c r="E131" s="114">
        <v>3</v>
      </c>
      <c r="F131" s="115" t="s">
        <v>15</v>
      </c>
      <c r="G131" s="86" t="s">
        <v>40</v>
      </c>
      <c r="H131" s="86" t="s">
        <v>365</v>
      </c>
      <c r="I131" s="87">
        <v>10</v>
      </c>
      <c r="J131" s="87">
        <f t="shared" si="2"/>
        <v>30</v>
      </c>
      <c r="K131" s="87">
        <f t="shared" si="3"/>
        <v>6</v>
      </c>
    </row>
    <row r="132" spans="1:11" x14ac:dyDescent="0.25">
      <c r="A132" s="80">
        <v>127</v>
      </c>
      <c r="B132" s="81" t="s">
        <v>161</v>
      </c>
      <c r="C132" s="81" t="s">
        <v>249</v>
      </c>
      <c r="D132" s="113" t="s">
        <v>291</v>
      </c>
      <c r="E132" s="114">
        <v>3.4990000000000001</v>
      </c>
      <c r="F132" s="115" t="s">
        <v>15</v>
      </c>
      <c r="G132" s="86" t="s">
        <v>40</v>
      </c>
      <c r="H132" s="86" t="s">
        <v>365</v>
      </c>
      <c r="I132" s="87">
        <v>10</v>
      </c>
      <c r="J132" s="87">
        <f t="shared" si="2"/>
        <v>34.99</v>
      </c>
      <c r="K132" s="87">
        <f t="shared" si="3"/>
        <v>6.9980000000000011</v>
      </c>
    </row>
    <row r="133" spans="1:11" x14ac:dyDescent="0.25">
      <c r="A133" s="80">
        <v>128</v>
      </c>
      <c r="B133" s="81" t="s">
        <v>161</v>
      </c>
      <c r="C133" s="81" t="s">
        <v>249</v>
      </c>
      <c r="D133" s="113" t="s">
        <v>292</v>
      </c>
      <c r="E133" s="114">
        <v>13.118</v>
      </c>
      <c r="F133" s="115" t="s">
        <v>15</v>
      </c>
      <c r="G133" s="86" t="s">
        <v>40</v>
      </c>
      <c r="H133" s="86" t="s">
        <v>365</v>
      </c>
      <c r="I133" s="87">
        <v>10</v>
      </c>
      <c r="J133" s="87">
        <f t="shared" si="2"/>
        <v>131.18</v>
      </c>
      <c r="K133" s="87">
        <f t="shared" si="3"/>
        <v>26.236000000000004</v>
      </c>
    </row>
    <row r="134" spans="1:11" x14ac:dyDescent="0.25">
      <c r="A134" s="80">
        <v>129</v>
      </c>
      <c r="B134" s="81" t="s">
        <v>161</v>
      </c>
      <c r="C134" s="81" t="s">
        <v>249</v>
      </c>
      <c r="D134" s="113" t="s">
        <v>293</v>
      </c>
      <c r="E134" s="114">
        <v>5.4779999999999998</v>
      </c>
      <c r="F134" s="115" t="s">
        <v>15</v>
      </c>
      <c r="G134" s="86" t="s">
        <v>40</v>
      </c>
      <c r="H134" s="86" t="s">
        <v>365</v>
      </c>
      <c r="I134" s="87">
        <v>10</v>
      </c>
      <c r="J134" s="87">
        <f t="shared" si="2"/>
        <v>54.78</v>
      </c>
      <c r="K134" s="87">
        <f t="shared" si="3"/>
        <v>10.956000000000001</v>
      </c>
    </row>
    <row r="135" spans="1:11" x14ac:dyDescent="0.25">
      <c r="A135" s="80">
        <v>130</v>
      </c>
      <c r="B135" s="81" t="s">
        <v>161</v>
      </c>
      <c r="C135" s="81" t="s">
        <v>249</v>
      </c>
      <c r="D135" s="113" t="s">
        <v>294</v>
      </c>
      <c r="E135" s="114">
        <v>1.0720000000000001</v>
      </c>
      <c r="F135" s="115" t="s">
        <v>15</v>
      </c>
      <c r="G135" s="86" t="s">
        <v>18</v>
      </c>
      <c r="H135" s="86" t="s">
        <v>365</v>
      </c>
      <c r="I135" s="87">
        <v>10</v>
      </c>
      <c r="J135" s="87">
        <f t="shared" ref="J135:J198" si="4">I135*E135</f>
        <v>10.72</v>
      </c>
      <c r="K135" s="87">
        <f t="shared" ref="K135:K198" si="5">J135*20%</f>
        <v>2.1440000000000001</v>
      </c>
    </row>
    <row r="136" spans="1:11" x14ac:dyDescent="0.25">
      <c r="A136" s="80">
        <v>131</v>
      </c>
      <c r="B136" s="81" t="s">
        <v>161</v>
      </c>
      <c r="C136" s="81" t="s">
        <v>249</v>
      </c>
      <c r="D136" s="116" t="s">
        <v>351</v>
      </c>
      <c r="E136" s="114">
        <v>1.899</v>
      </c>
      <c r="F136" s="115" t="s">
        <v>15</v>
      </c>
      <c r="G136" s="86" t="s">
        <v>18</v>
      </c>
      <c r="H136" s="86" t="s">
        <v>365</v>
      </c>
      <c r="I136" s="87">
        <v>10</v>
      </c>
      <c r="J136" s="87">
        <f t="shared" si="4"/>
        <v>18.990000000000002</v>
      </c>
      <c r="K136" s="87">
        <f t="shared" si="5"/>
        <v>3.7980000000000005</v>
      </c>
    </row>
    <row r="137" spans="1:11" x14ac:dyDescent="0.25">
      <c r="A137" s="80">
        <v>132</v>
      </c>
      <c r="B137" s="81" t="s">
        <v>161</v>
      </c>
      <c r="C137" s="81" t="s">
        <v>249</v>
      </c>
      <c r="D137" s="116" t="s">
        <v>352</v>
      </c>
      <c r="E137" s="114">
        <v>0.95</v>
      </c>
      <c r="F137" s="115" t="s">
        <v>15</v>
      </c>
      <c r="G137" s="86" t="s">
        <v>18</v>
      </c>
      <c r="H137" s="86" t="s">
        <v>365</v>
      </c>
      <c r="I137" s="87">
        <v>10</v>
      </c>
      <c r="J137" s="87">
        <f t="shared" si="4"/>
        <v>9.5</v>
      </c>
      <c r="K137" s="87">
        <f t="shared" si="5"/>
        <v>1.9000000000000001</v>
      </c>
    </row>
    <row r="138" spans="1:11" x14ac:dyDescent="0.25">
      <c r="A138" s="80">
        <v>133</v>
      </c>
      <c r="B138" s="81" t="s">
        <v>161</v>
      </c>
      <c r="C138" s="81" t="s">
        <v>249</v>
      </c>
      <c r="D138" s="116" t="s">
        <v>353</v>
      </c>
      <c r="E138" s="114">
        <v>0.90100000000000002</v>
      </c>
      <c r="F138" s="115" t="s">
        <v>15</v>
      </c>
      <c r="G138" s="86" t="s">
        <v>18</v>
      </c>
      <c r="H138" s="86" t="s">
        <v>365</v>
      </c>
      <c r="I138" s="87">
        <v>10</v>
      </c>
      <c r="J138" s="87">
        <f t="shared" si="4"/>
        <v>9.01</v>
      </c>
      <c r="K138" s="87">
        <f t="shared" si="5"/>
        <v>1.802</v>
      </c>
    </row>
    <row r="139" spans="1:11" x14ac:dyDescent="0.25">
      <c r="A139" s="80">
        <v>134</v>
      </c>
      <c r="B139" s="81" t="s">
        <v>161</v>
      </c>
      <c r="C139" s="81" t="s">
        <v>249</v>
      </c>
      <c r="D139" s="113" t="s">
        <v>295</v>
      </c>
      <c r="E139" s="114">
        <v>4.609</v>
      </c>
      <c r="F139" s="115" t="s">
        <v>95</v>
      </c>
      <c r="G139" s="86" t="s">
        <v>18</v>
      </c>
      <c r="H139" s="86" t="s">
        <v>365</v>
      </c>
      <c r="I139" s="87">
        <v>7</v>
      </c>
      <c r="J139" s="87">
        <f t="shared" si="4"/>
        <v>32.262999999999998</v>
      </c>
      <c r="K139" s="87">
        <f t="shared" si="5"/>
        <v>6.4526000000000003</v>
      </c>
    </row>
    <row r="140" spans="1:11" x14ac:dyDescent="0.25">
      <c r="A140" s="80">
        <v>135</v>
      </c>
      <c r="B140" s="81" t="s">
        <v>161</v>
      </c>
      <c r="C140" s="81" t="s">
        <v>249</v>
      </c>
      <c r="D140" s="113" t="s">
        <v>296</v>
      </c>
      <c r="E140" s="114">
        <v>2.4990000000000001</v>
      </c>
      <c r="F140" s="115" t="s">
        <v>95</v>
      </c>
      <c r="G140" s="86" t="s">
        <v>19</v>
      </c>
      <c r="H140" s="86" t="s">
        <v>365</v>
      </c>
      <c r="I140" s="87">
        <v>7</v>
      </c>
      <c r="J140" s="87">
        <f t="shared" si="4"/>
        <v>17.493000000000002</v>
      </c>
      <c r="K140" s="87">
        <f t="shared" si="5"/>
        <v>3.4986000000000006</v>
      </c>
    </row>
    <row r="141" spans="1:11" x14ac:dyDescent="0.25">
      <c r="A141" s="80">
        <v>136</v>
      </c>
      <c r="B141" s="81" t="s">
        <v>161</v>
      </c>
      <c r="C141" s="81" t="s">
        <v>249</v>
      </c>
      <c r="D141" s="113" t="s">
        <v>297</v>
      </c>
      <c r="E141" s="114">
        <v>9.9979999999999993</v>
      </c>
      <c r="F141" s="115" t="s">
        <v>95</v>
      </c>
      <c r="G141" s="86" t="s">
        <v>40</v>
      </c>
      <c r="H141" s="86" t="s">
        <v>365</v>
      </c>
      <c r="I141" s="87">
        <v>7</v>
      </c>
      <c r="J141" s="87">
        <f t="shared" si="4"/>
        <v>69.98599999999999</v>
      </c>
      <c r="K141" s="87">
        <f t="shared" si="5"/>
        <v>13.997199999999999</v>
      </c>
    </row>
    <row r="142" spans="1:11" x14ac:dyDescent="0.25">
      <c r="A142" s="80">
        <v>137</v>
      </c>
      <c r="B142" s="81" t="s">
        <v>161</v>
      </c>
      <c r="C142" s="81" t="s">
        <v>249</v>
      </c>
      <c r="D142" s="113" t="s">
        <v>298</v>
      </c>
      <c r="E142" s="114">
        <v>2.9990000000000001</v>
      </c>
      <c r="F142" s="115" t="s">
        <v>95</v>
      </c>
      <c r="G142" s="86" t="s">
        <v>40</v>
      </c>
      <c r="H142" s="86" t="s">
        <v>365</v>
      </c>
      <c r="I142" s="87">
        <v>7</v>
      </c>
      <c r="J142" s="87">
        <f t="shared" si="4"/>
        <v>20.993000000000002</v>
      </c>
      <c r="K142" s="87">
        <f t="shared" si="5"/>
        <v>4.1986000000000008</v>
      </c>
    </row>
    <row r="143" spans="1:11" x14ac:dyDescent="0.25">
      <c r="A143" s="80">
        <v>138</v>
      </c>
      <c r="B143" s="81" t="s">
        <v>161</v>
      </c>
      <c r="C143" s="81" t="s">
        <v>249</v>
      </c>
      <c r="D143" s="113" t="s">
        <v>299</v>
      </c>
      <c r="E143" s="114">
        <v>4.2990000000000004</v>
      </c>
      <c r="F143" s="115" t="s">
        <v>95</v>
      </c>
      <c r="G143" s="86" t="s">
        <v>40</v>
      </c>
      <c r="H143" s="86" t="s">
        <v>365</v>
      </c>
      <c r="I143" s="87">
        <v>7</v>
      </c>
      <c r="J143" s="87">
        <f t="shared" si="4"/>
        <v>30.093000000000004</v>
      </c>
      <c r="K143" s="87">
        <f t="shared" si="5"/>
        <v>6.0186000000000011</v>
      </c>
    </row>
    <row r="144" spans="1:11" x14ac:dyDescent="0.25">
      <c r="A144" s="80">
        <v>139</v>
      </c>
      <c r="B144" s="81" t="s">
        <v>161</v>
      </c>
      <c r="C144" s="81" t="s">
        <v>249</v>
      </c>
      <c r="D144" s="113" t="s">
        <v>300</v>
      </c>
      <c r="E144" s="114">
        <v>8.0589999999999993</v>
      </c>
      <c r="F144" s="115" t="s">
        <v>95</v>
      </c>
      <c r="G144" s="86" t="s">
        <v>18</v>
      </c>
      <c r="H144" s="86" t="s">
        <v>365</v>
      </c>
      <c r="I144" s="87">
        <v>7</v>
      </c>
      <c r="J144" s="87">
        <f t="shared" si="4"/>
        <v>56.412999999999997</v>
      </c>
      <c r="K144" s="87">
        <f t="shared" si="5"/>
        <v>11.2826</v>
      </c>
    </row>
    <row r="145" spans="1:11" x14ac:dyDescent="0.25">
      <c r="A145" s="80">
        <v>140</v>
      </c>
      <c r="B145" s="81" t="s">
        <v>161</v>
      </c>
      <c r="C145" s="81" t="s">
        <v>249</v>
      </c>
      <c r="D145" s="113" t="s">
        <v>301</v>
      </c>
      <c r="E145" s="114">
        <v>2</v>
      </c>
      <c r="F145" s="115" t="s">
        <v>95</v>
      </c>
      <c r="G145" s="86" t="s">
        <v>40</v>
      </c>
      <c r="H145" s="86" t="s">
        <v>365</v>
      </c>
      <c r="I145" s="87">
        <v>7</v>
      </c>
      <c r="J145" s="87">
        <f t="shared" si="4"/>
        <v>14</v>
      </c>
      <c r="K145" s="87">
        <f t="shared" si="5"/>
        <v>2.8000000000000003</v>
      </c>
    </row>
    <row r="146" spans="1:11" x14ac:dyDescent="0.25">
      <c r="A146" s="80">
        <v>141</v>
      </c>
      <c r="B146" s="81" t="s">
        <v>161</v>
      </c>
      <c r="C146" s="81" t="s">
        <v>249</v>
      </c>
      <c r="D146" s="113" t="s">
        <v>302</v>
      </c>
      <c r="E146" s="114">
        <v>1.5860000000000001</v>
      </c>
      <c r="F146" s="115" t="s">
        <v>95</v>
      </c>
      <c r="G146" s="86" t="s">
        <v>54</v>
      </c>
      <c r="H146" s="86" t="s">
        <v>365</v>
      </c>
      <c r="I146" s="87">
        <v>7</v>
      </c>
      <c r="J146" s="87">
        <f t="shared" si="4"/>
        <v>11.102</v>
      </c>
      <c r="K146" s="87">
        <f t="shared" si="5"/>
        <v>2.2204000000000002</v>
      </c>
    </row>
    <row r="147" spans="1:11" x14ac:dyDescent="0.25">
      <c r="A147" s="80">
        <v>142</v>
      </c>
      <c r="B147" s="81" t="s">
        <v>161</v>
      </c>
      <c r="C147" s="81" t="s">
        <v>249</v>
      </c>
      <c r="D147" s="113" t="s">
        <v>303</v>
      </c>
      <c r="E147" s="114">
        <v>1.0109999999999999</v>
      </c>
      <c r="F147" s="115" t="s">
        <v>95</v>
      </c>
      <c r="G147" s="86" t="s">
        <v>54</v>
      </c>
      <c r="H147" s="86" t="s">
        <v>365</v>
      </c>
      <c r="I147" s="87">
        <v>7</v>
      </c>
      <c r="J147" s="87">
        <f t="shared" si="4"/>
        <v>7.0769999999999991</v>
      </c>
      <c r="K147" s="87">
        <f t="shared" si="5"/>
        <v>1.4154</v>
      </c>
    </row>
    <row r="148" spans="1:11" x14ac:dyDescent="0.25">
      <c r="A148" s="80">
        <v>143</v>
      </c>
      <c r="B148" s="81" t="s">
        <v>161</v>
      </c>
      <c r="C148" s="81" t="s">
        <v>249</v>
      </c>
      <c r="D148" s="113" t="s">
        <v>304</v>
      </c>
      <c r="E148" s="114">
        <v>2.028</v>
      </c>
      <c r="F148" s="115" t="s">
        <v>95</v>
      </c>
      <c r="G148" s="86" t="s">
        <v>54</v>
      </c>
      <c r="H148" s="86" t="s">
        <v>365</v>
      </c>
      <c r="I148" s="87">
        <v>7</v>
      </c>
      <c r="J148" s="87">
        <f t="shared" si="4"/>
        <v>14.196</v>
      </c>
      <c r="K148" s="87">
        <f t="shared" si="5"/>
        <v>2.8391999999999999</v>
      </c>
    </row>
    <row r="149" spans="1:11" x14ac:dyDescent="0.25">
      <c r="A149" s="80">
        <v>144</v>
      </c>
      <c r="B149" s="81" t="s">
        <v>161</v>
      </c>
      <c r="C149" s="81" t="s">
        <v>249</v>
      </c>
      <c r="D149" s="113" t="s">
        <v>305</v>
      </c>
      <c r="E149" s="114">
        <v>0.66700000000000004</v>
      </c>
      <c r="F149" s="115" t="s">
        <v>95</v>
      </c>
      <c r="G149" s="86" t="s">
        <v>54</v>
      </c>
      <c r="H149" s="86" t="s">
        <v>365</v>
      </c>
      <c r="I149" s="87">
        <v>7</v>
      </c>
      <c r="J149" s="87">
        <f t="shared" si="4"/>
        <v>4.6690000000000005</v>
      </c>
      <c r="K149" s="87">
        <f t="shared" si="5"/>
        <v>0.93380000000000019</v>
      </c>
    </row>
    <row r="150" spans="1:11" x14ac:dyDescent="0.25">
      <c r="A150" s="80">
        <v>145</v>
      </c>
      <c r="B150" s="81" t="s">
        <v>161</v>
      </c>
      <c r="C150" s="81" t="s">
        <v>249</v>
      </c>
      <c r="D150" s="113" t="s">
        <v>306</v>
      </c>
      <c r="E150" s="114">
        <v>5.55</v>
      </c>
      <c r="F150" s="115" t="s">
        <v>95</v>
      </c>
      <c r="G150" s="86" t="s">
        <v>40</v>
      </c>
      <c r="H150" s="86" t="s">
        <v>365</v>
      </c>
      <c r="I150" s="87">
        <v>7</v>
      </c>
      <c r="J150" s="87">
        <f t="shared" si="4"/>
        <v>38.85</v>
      </c>
      <c r="K150" s="87">
        <f t="shared" si="5"/>
        <v>7.7700000000000005</v>
      </c>
    </row>
    <row r="151" spans="1:11" x14ac:dyDescent="0.25">
      <c r="A151" s="80">
        <v>146</v>
      </c>
      <c r="B151" s="81" t="s">
        <v>161</v>
      </c>
      <c r="C151" s="81" t="s">
        <v>249</v>
      </c>
      <c r="D151" s="113" t="s">
        <v>307</v>
      </c>
      <c r="E151" s="114">
        <v>6.1230000000000002</v>
      </c>
      <c r="F151" s="115" t="s">
        <v>95</v>
      </c>
      <c r="G151" s="86" t="s">
        <v>40</v>
      </c>
      <c r="H151" s="86" t="s">
        <v>365</v>
      </c>
      <c r="I151" s="87">
        <v>7</v>
      </c>
      <c r="J151" s="87">
        <f t="shared" si="4"/>
        <v>42.861000000000004</v>
      </c>
      <c r="K151" s="87">
        <f t="shared" si="5"/>
        <v>8.5722000000000005</v>
      </c>
    </row>
    <row r="152" spans="1:11" x14ac:dyDescent="0.25">
      <c r="A152" s="80">
        <v>147</v>
      </c>
      <c r="B152" s="81" t="s">
        <v>161</v>
      </c>
      <c r="C152" s="81" t="s">
        <v>249</v>
      </c>
      <c r="D152" s="113" t="s">
        <v>309</v>
      </c>
      <c r="E152" s="114">
        <v>10.532</v>
      </c>
      <c r="F152" s="115" t="s">
        <v>95</v>
      </c>
      <c r="G152" s="86" t="s">
        <v>19</v>
      </c>
      <c r="H152" s="86" t="s">
        <v>365</v>
      </c>
      <c r="I152" s="87">
        <v>7</v>
      </c>
      <c r="J152" s="87">
        <f t="shared" si="4"/>
        <v>73.724000000000004</v>
      </c>
      <c r="K152" s="87">
        <f t="shared" si="5"/>
        <v>14.744800000000001</v>
      </c>
    </row>
    <row r="153" spans="1:11" x14ac:dyDescent="0.25">
      <c r="A153" s="80">
        <v>148</v>
      </c>
      <c r="B153" s="81" t="s">
        <v>161</v>
      </c>
      <c r="C153" s="81" t="s">
        <v>249</v>
      </c>
      <c r="D153" s="113" t="s">
        <v>310</v>
      </c>
      <c r="E153" s="114">
        <v>2.585</v>
      </c>
      <c r="F153" s="115" t="s">
        <v>95</v>
      </c>
      <c r="G153" s="86" t="s">
        <v>19</v>
      </c>
      <c r="H153" s="86" t="s">
        <v>365</v>
      </c>
      <c r="I153" s="87">
        <v>7</v>
      </c>
      <c r="J153" s="87">
        <f t="shared" si="4"/>
        <v>18.094999999999999</v>
      </c>
      <c r="K153" s="87">
        <f t="shared" si="5"/>
        <v>3.6189999999999998</v>
      </c>
    </row>
    <row r="154" spans="1:11" x14ac:dyDescent="0.25">
      <c r="A154" s="80">
        <v>149</v>
      </c>
      <c r="B154" s="81" t="s">
        <v>161</v>
      </c>
      <c r="C154" s="81" t="s">
        <v>249</v>
      </c>
      <c r="D154" s="113" t="s">
        <v>311</v>
      </c>
      <c r="E154" s="114">
        <v>2</v>
      </c>
      <c r="F154" s="115" t="s">
        <v>95</v>
      </c>
      <c r="G154" s="86" t="s">
        <v>19</v>
      </c>
      <c r="H154" s="86" t="s">
        <v>365</v>
      </c>
      <c r="I154" s="87">
        <v>7</v>
      </c>
      <c r="J154" s="87">
        <f t="shared" si="4"/>
        <v>14</v>
      </c>
      <c r="K154" s="87">
        <f t="shared" si="5"/>
        <v>2.8000000000000003</v>
      </c>
    </row>
    <row r="155" spans="1:11" x14ac:dyDescent="0.25">
      <c r="A155" s="80">
        <v>150</v>
      </c>
      <c r="B155" s="81" t="s">
        <v>161</v>
      </c>
      <c r="C155" s="81" t="s">
        <v>249</v>
      </c>
      <c r="D155" s="113" t="s">
        <v>312</v>
      </c>
      <c r="E155" s="114">
        <v>4.4989999999999997</v>
      </c>
      <c r="F155" s="115" t="s">
        <v>95</v>
      </c>
      <c r="G155" s="86" t="s">
        <v>19</v>
      </c>
      <c r="H155" s="86" t="s">
        <v>365</v>
      </c>
      <c r="I155" s="87">
        <v>7</v>
      </c>
      <c r="J155" s="87">
        <f t="shared" si="4"/>
        <v>31.492999999999999</v>
      </c>
      <c r="K155" s="87">
        <f t="shared" si="5"/>
        <v>6.2986000000000004</v>
      </c>
    </row>
    <row r="156" spans="1:11" x14ac:dyDescent="0.25">
      <c r="A156" s="80">
        <v>151</v>
      </c>
      <c r="B156" s="81" t="s">
        <v>161</v>
      </c>
      <c r="C156" s="81" t="s">
        <v>249</v>
      </c>
      <c r="D156" s="113" t="s">
        <v>313</v>
      </c>
      <c r="E156" s="114">
        <v>2.5</v>
      </c>
      <c r="F156" s="115" t="s">
        <v>95</v>
      </c>
      <c r="G156" s="86" t="s">
        <v>19</v>
      </c>
      <c r="H156" s="86" t="s">
        <v>365</v>
      </c>
      <c r="I156" s="87">
        <v>7</v>
      </c>
      <c r="J156" s="87">
        <f t="shared" si="4"/>
        <v>17.5</v>
      </c>
      <c r="K156" s="87">
        <f t="shared" si="5"/>
        <v>3.5</v>
      </c>
    </row>
    <row r="157" spans="1:11" x14ac:dyDescent="0.25">
      <c r="A157" s="80">
        <v>152</v>
      </c>
      <c r="B157" s="81" t="s">
        <v>161</v>
      </c>
      <c r="C157" s="81" t="s">
        <v>249</v>
      </c>
      <c r="D157" s="113" t="s">
        <v>314</v>
      </c>
      <c r="E157" s="114">
        <v>1.4239999999999999</v>
      </c>
      <c r="F157" s="115" t="s">
        <v>95</v>
      </c>
      <c r="G157" s="86" t="s">
        <v>34</v>
      </c>
      <c r="H157" s="86" t="s">
        <v>365</v>
      </c>
      <c r="I157" s="87">
        <v>7</v>
      </c>
      <c r="J157" s="87">
        <f t="shared" si="4"/>
        <v>9.968</v>
      </c>
      <c r="K157" s="87">
        <f t="shared" si="5"/>
        <v>1.9936</v>
      </c>
    </row>
    <row r="158" spans="1:11" x14ac:dyDescent="0.25">
      <c r="A158" s="80">
        <v>153</v>
      </c>
      <c r="B158" s="81" t="s">
        <v>161</v>
      </c>
      <c r="C158" s="81" t="s">
        <v>249</v>
      </c>
      <c r="D158" s="113" t="s">
        <v>315</v>
      </c>
      <c r="E158" s="114">
        <v>0.95</v>
      </c>
      <c r="F158" s="115" t="s">
        <v>95</v>
      </c>
      <c r="G158" s="86" t="s">
        <v>34</v>
      </c>
      <c r="H158" s="86" t="s">
        <v>365</v>
      </c>
      <c r="I158" s="87">
        <v>7</v>
      </c>
      <c r="J158" s="87">
        <f t="shared" si="4"/>
        <v>6.6499999999999995</v>
      </c>
      <c r="K158" s="87">
        <f t="shared" si="5"/>
        <v>1.33</v>
      </c>
    </row>
    <row r="159" spans="1:11" x14ac:dyDescent="0.25">
      <c r="A159" s="80">
        <v>154</v>
      </c>
      <c r="B159" s="81" t="s">
        <v>161</v>
      </c>
      <c r="C159" s="81" t="s">
        <v>249</v>
      </c>
      <c r="D159" s="113" t="s">
        <v>316</v>
      </c>
      <c r="E159" s="114">
        <v>9.9</v>
      </c>
      <c r="F159" s="115" t="s">
        <v>95</v>
      </c>
      <c r="G159" s="86" t="s">
        <v>34</v>
      </c>
      <c r="H159" s="86" t="s">
        <v>365</v>
      </c>
      <c r="I159" s="87">
        <v>7</v>
      </c>
      <c r="J159" s="87">
        <f t="shared" si="4"/>
        <v>69.3</v>
      </c>
      <c r="K159" s="87">
        <f t="shared" si="5"/>
        <v>13.86</v>
      </c>
    </row>
    <row r="160" spans="1:11" x14ac:dyDescent="0.25">
      <c r="A160" s="80">
        <v>155</v>
      </c>
      <c r="B160" s="81" t="s">
        <v>161</v>
      </c>
      <c r="C160" s="81" t="s">
        <v>249</v>
      </c>
      <c r="D160" s="113" t="s">
        <v>317</v>
      </c>
      <c r="E160" s="114">
        <v>3.609</v>
      </c>
      <c r="F160" s="115" t="s">
        <v>95</v>
      </c>
      <c r="G160" s="86" t="s">
        <v>34</v>
      </c>
      <c r="H160" s="86" t="s">
        <v>365</v>
      </c>
      <c r="I160" s="87">
        <v>7</v>
      </c>
      <c r="J160" s="87">
        <f t="shared" si="4"/>
        <v>25.262999999999998</v>
      </c>
      <c r="K160" s="87">
        <f t="shared" si="5"/>
        <v>5.0526</v>
      </c>
    </row>
    <row r="161" spans="1:11" x14ac:dyDescent="0.25">
      <c r="A161" s="80">
        <v>156</v>
      </c>
      <c r="B161" s="81" t="s">
        <v>161</v>
      </c>
      <c r="C161" s="81" t="s">
        <v>249</v>
      </c>
      <c r="D161" s="113" t="s">
        <v>318</v>
      </c>
      <c r="E161" s="114">
        <v>7.6</v>
      </c>
      <c r="F161" s="115" t="s">
        <v>95</v>
      </c>
      <c r="G161" s="86" t="s">
        <v>40</v>
      </c>
      <c r="H161" s="86" t="s">
        <v>365</v>
      </c>
      <c r="I161" s="87">
        <v>7</v>
      </c>
      <c r="J161" s="87">
        <f t="shared" si="4"/>
        <v>53.199999999999996</v>
      </c>
      <c r="K161" s="87">
        <f t="shared" si="5"/>
        <v>10.64</v>
      </c>
    </row>
    <row r="162" spans="1:11" x14ac:dyDescent="0.25">
      <c r="A162" s="80">
        <v>157</v>
      </c>
      <c r="B162" s="81" t="s">
        <v>161</v>
      </c>
      <c r="C162" s="81" t="s">
        <v>249</v>
      </c>
      <c r="D162" s="113" t="s">
        <v>308</v>
      </c>
      <c r="E162" s="114">
        <v>4.7</v>
      </c>
      <c r="F162" s="115" t="s">
        <v>15</v>
      </c>
      <c r="G162" s="86" t="s">
        <v>40</v>
      </c>
      <c r="H162" s="86" t="s">
        <v>365</v>
      </c>
      <c r="I162" s="87">
        <v>10</v>
      </c>
      <c r="J162" s="87">
        <f t="shared" si="4"/>
        <v>47</v>
      </c>
      <c r="K162" s="87">
        <f t="shared" si="5"/>
        <v>9.4</v>
      </c>
    </row>
    <row r="163" spans="1:11" x14ac:dyDescent="0.25">
      <c r="A163" s="80">
        <v>158</v>
      </c>
      <c r="B163" s="81" t="s">
        <v>161</v>
      </c>
      <c r="C163" s="81" t="s">
        <v>249</v>
      </c>
      <c r="D163" s="113" t="s">
        <v>319</v>
      </c>
      <c r="E163" s="114">
        <v>4.21</v>
      </c>
      <c r="F163" s="112" t="s">
        <v>95</v>
      </c>
      <c r="G163" s="86" t="s">
        <v>19</v>
      </c>
      <c r="H163" s="86" t="s">
        <v>365</v>
      </c>
      <c r="I163" s="87">
        <v>7</v>
      </c>
      <c r="J163" s="87">
        <f t="shared" si="4"/>
        <v>29.47</v>
      </c>
      <c r="K163" s="87">
        <f t="shared" si="5"/>
        <v>5.8940000000000001</v>
      </c>
    </row>
    <row r="164" spans="1:11" x14ac:dyDescent="0.25">
      <c r="A164" s="80">
        <v>159</v>
      </c>
      <c r="B164" s="81" t="s">
        <v>161</v>
      </c>
      <c r="C164" s="81" t="s">
        <v>249</v>
      </c>
      <c r="D164" s="113" t="s">
        <v>320</v>
      </c>
      <c r="E164" s="114">
        <v>3.4340000000000002</v>
      </c>
      <c r="F164" s="112" t="s">
        <v>95</v>
      </c>
      <c r="G164" s="86" t="s">
        <v>40</v>
      </c>
      <c r="H164" s="86" t="s">
        <v>365</v>
      </c>
      <c r="I164" s="87">
        <v>7</v>
      </c>
      <c r="J164" s="87">
        <f t="shared" si="4"/>
        <v>24.038</v>
      </c>
      <c r="K164" s="87">
        <f t="shared" si="5"/>
        <v>4.8076000000000008</v>
      </c>
    </row>
    <row r="165" spans="1:11" x14ac:dyDescent="0.25">
      <c r="A165" s="80">
        <v>160</v>
      </c>
      <c r="B165" s="81" t="s">
        <v>161</v>
      </c>
      <c r="C165" s="81" t="s">
        <v>249</v>
      </c>
      <c r="D165" s="113" t="s">
        <v>321</v>
      </c>
      <c r="E165" s="114">
        <v>3.702</v>
      </c>
      <c r="F165" s="112" t="s">
        <v>95</v>
      </c>
      <c r="G165" s="86" t="s">
        <v>40</v>
      </c>
      <c r="H165" s="86" t="s">
        <v>365</v>
      </c>
      <c r="I165" s="87">
        <v>7</v>
      </c>
      <c r="J165" s="87">
        <f t="shared" si="4"/>
        <v>25.914000000000001</v>
      </c>
      <c r="K165" s="87">
        <f t="shared" si="5"/>
        <v>5.1828000000000003</v>
      </c>
    </row>
    <row r="166" spans="1:11" x14ac:dyDescent="0.25">
      <c r="A166" s="80">
        <v>161</v>
      </c>
      <c r="B166" s="81" t="s">
        <v>161</v>
      </c>
      <c r="C166" s="81" t="s">
        <v>249</v>
      </c>
      <c r="D166" s="113" t="s">
        <v>322</v>
      </c>
      <c r="E166" s="114">
        <v>4.2190000000000003</v>
      </c>
      <c r="F166" s="112" t="s">
        <v>95</v>
      </c>
      <c r="G166" s="86" t="s">
        <v>34</v>
      </c>
      <c r="H166" s="86" t="s">
        <v>365</v>
      </c>
      <c r="I166" s="87">
        <v>7</v>
      </c>
      <c r="J166" s="87">
        <f t="shared" si="4"/>
        <v>29.533000000000001</v>
      </c>
      <c r="K166" s="87">
        <f t="shared" si="5"/>
        <v>5.906600000000001</v>
      </c>
    </row>
    <row r="167" spans="1:11" x14ac:dyDescent="0.25">
      <c r="A167" s="80">
        <v>162</v>
      </c>
      <c r="B167" s="81" t="s">
        <v>161</v>
      </c>
      <c r="C167" s="81" t="s">
        <v>249</v>
      </c>
      <c r="D167" s="110" t="s">
        <v>323</v>
      </c>
      <c r="E167" s="111">
        <v>0.999</v>
      </c>
      <c r="F167" s="112" t="s">
        <v>95</v>
      </c>
      <c r="G167" s="86" t="s">
        <v>40</v>
      </c>
      <c r="H167" s="86" t="s">
        <v>365</v>
      </c>
      <c r="I167" s="87">
        <v>7</v>
      </c>
      <c r="J167" s="87">
        <f t="shared" si="4"/>
        <v>6.9930000000000003</v>
      </c>
      <c r="K167" s="87">
        <f t="shared" si="5"/>
        <v>1.3986000000000001</v>
      </c>
    </row>
    <row r="168" spans="1:11" x14ac:dyDescent="0.25">
      <c r="A168" s="80">
        <v>163</v>
      </c>
      <c r="B168" s="81" t="s">
        <v>161</v>
      </c>
      <c r="C168" s="81" t="s">
        <v>249</v>
      </c>
      <c r="D168" s="110" t="s">
        <v>324</v>
      </c>
      <c r="E168" s="111">
        <v>2</v>
      </c>
      <c r="F168" s="112" t="s">
        <v>95</v>
      </c>
      <c r="G168" s="86" t="s">
        <v>18</v>
      </c>
      <c r="H168" s="86" t="s">
        <v>365</v>
      </c>
      <c r="I168" s="87">
        <v>7</v>
      </c>
      <c r="J168" s="87">
        <f t="shared" si="4"/>
        <v>14</v>
      </c>
      <c r="K168" s="87">
        <f t="shared" si="5"/>
        <v>2.8000000000000003</v>
      </c>
    </row>
    <row r="169" spans="1:11" x14ac:dyDescent="0.25">
      <c r="A169" s="80">
        <v>164</v>
      </c>
      <c r="B169" s="81" t="s">
        <v>161</v>
      </c>
      <c r="C169" s="81" t="s">
        <v>249</v>
      </c>
      <c r="D169" s="110" t="s">
        <v>325</v>
      </c>
      <c r="E169" s="111">
        <v>7.399</v>
      </c>
      <c r="F169" s="112" t="s">
        <v>95</v>
      </c>
      <c r="G169" s="86" t="s">
        <v>34</v>
      </c>
      <c r="H169" s="86" t="s">
        <v>365</v>
      </c>
      <c r="I169" s="87">
        <v>7</v>
      </c>
      <c r="J169" s="87">
        <f t="shared" si="4"/>
        <v>51.792999999999999</v>
      </c>
      <c r="K169" s="87">
        <f t="shared" si="5"/>
        <v>10.358600000000001</v>
      </c>
    </row>
    <row r="170" spans="1:11" x14ac:dyDescent="0.25">
      <c r="A170" s="80">
        <v>165</v>
      </c>
      <c r="B170" s="81" t="s">
        <v>161</v>
      </c>
      <c r="C170" s="81" t="s">
        <v>250</v>
      </c>
      <c r="D170" s="110" t="s">
        <v>326</v>
      </c>
      <c r="E170" s="111">
        <v>0.60899999999999999</v>
      </c>
      <c r="F170" s="112" t="s">
        <v>95</v>
      </c>
      <c r="G170" s="86" t="s">
        <v>21</v>
      </c>
      <c r="H170" s="86" t="s">
        <v>365</v>
      </c>
      <c r="I170" s="87">
        <v>7</v>
      </c>
      <c r="J170" s="87">
        <f t="shared" si="4"/>
        <v>4.2629999999999999</v>
      </c>
      <c r="K170" s="87">
        <f t="shared" si="5"/>
        <v>0.85260000000000002</v>
      </c>
    </row>
    <row r="171" spans="1:11" x14ac:dyDescent="0.25">
      <c r="A171" s="80">
        <v>166</v>
      </c>
      <c r="B171" s="81" t="s">
        <v>161</v>
      </c>
      <c r="C171" s="81" t="s">
        <v>250</v>
      </c>
      <c r="D171" s="110" t="s">
        <v>327</v>
      </c>
      <c r="E171" s="111">
        <v>3.9990000000000001</v>
      </c>
      <c r="F171" s="112" t="s">
        <v>95</v>
      </c>
      <c r="G171" s="86" t="s">
        <v>21</v>
      </c>
      <c r="H171" s="86" t="s">
        <v>365</v>
      </c>
      <c r="I171" s="87">
        <v>7</v>
      </c>
      <c r="J171" s="87">
        <f t="shared" si="4"/>
        <v>27.993000000000002</v>
      </c>
      <c r="K171" s="87">
        <f t="shared" si="5"/>
        <v>5.5986000000000011</v>
      </c>
    </row>
    <row r="172" spans="1:11" x14ac:dyDescent="0.25">
      <c r="A172" s="80">
        <v>167</v>
      </c>
      <c r="B172" s="81" t="s">
        <v>161</v>
      </c>
      <c r="C172" s="81" t="s">
        <v>250</v>
      </c>
      <c r="D172" s="110" t="s">
        <v>328</v>
      </c>
      <c r="E172" s="111">
        <v>4.2</v>
      </c>
      <c r="F172" s="112" t="s">
        <v>95</v>
      </c>
      <c r="G172" s="86" t="s">
        <v>21</v>
      </c>
      <c r="H172" s="86" t="s">
        <v>365</v>
      </c>
      <c r="I172" s="87">
        <v>7</v>
      </c>
      <c r="J172" s="87">
        <f t="shared" si="4"/>
        <v>29.400000000000002</v>
      </c>
      <c r="K172" s="87">
        <f t="shared" si="5"/>
        <v>5.8800000000000008</v>
      </c>
    </row>
    <row r="173" spans="1:11" x14ac:dyDescent="0.25">
      <c r="A173" s="80">
        <v>168</v>
      </c>
      <c r="B173" s="81" t="s">
        <v>161</v>
      </c>
      <c r="C173" s="81" t="s">
        <v>250</v>
      </c>
      <c r="D173" s="110" t="s">
        <v>329</v>
      </c>
      <c r="E173" s="111">
        <v>2.403</v>
      </c>
      <c r="F173" s="112" t="s">
        <v>95</v>
      </c>
      <c r="G173" s="86" t="s">
        <v>21</v>
      </c>
      <c r="H173" s="86" t="s">
        <v>365</v>
      </c>
      <c r="I173" s="87">
        <v>7</v>
      </c>
      <c r="J173" s="87">
        <f t="shared" si="4"/>
        <v>16.821000000000002</v>
      </c>
      <c r="K173" s="87">
        <f t="shared" si="5"/>
        <v>3.3642000000000003</v>
      </c>
    </row>
    <row r="174" spans="1:11" x14ac:dyDescent="0.25">
      <c r="A174" s="80">
        <v>169</v>
      </c>
      <c r="B174" s="81" t="s">
        <v>161</v>
      </c>
      <c r="C174" s="81" t="s">
        <v>251</v>
      </c>
      <c r="D174" s="110" t="s">
        <v>331</v>
      </c>
      <c r="E174" s="111">
        <v>3</v>
      </c>
      <c r="F174" s="112" t="s">
        <v>95</v>
      </c>
      <c r="G174" s="86" t="s">
        <v>21</v>
      </c>
      <c r="H174" s="86" t="s">
        <v>365</v>
      </c>
      <c r="I174" s="87">
        <v>7</v>
      </c>
      <c r="J174" s="87">
        <f t="shared" si="4"/>
        <v>21</v>
      </c>
      <c r="K174" s="87">
        <f t="shared" si="5"/>
        <v>4.2</v>
      </c>
    </row>
    <row r="175" spans="1:11" x14ac:dyDescent="0.25">
      <c r="A175" s="80">
        <v>170</v>
      </c>
      <c r="B175" s="81" t="s">
        <v>161</v>
      </c>
      <c r="C175" s="81" t="s">
        <v>251</v>
      </c>
      <c r="D175" s="110" t="s">
        <v>332</v>
      </c>
      <c r="E175" s="111">
        <v>2.0009999999999999</v>
      </c>
      <c r="F175" s="112" t="s">
        <v>95</v>
      </c>
      <c r="G175" s="86" t="s">
        <v>21</v>
      </c>
      <c r="H175" s="86" t="s">
        <v>365</v>
      </c>
      <c r="I175" s="87">
        <v>7</v>
      </c>
      <c r="J175" s="87">
        <f t="shared" si="4"/>
        <v>14.007</v>
      </c>
      <c r="K175" s="87">
        <f t="shared" si="5"/>
        <v>2.8014000000000001</v>
      </c>
    </row>
    <row r="176" spans="1:11" x14ac:dyDescent="0.25">
      <c r="A176" s="80">
        <v>171</v>
      </c>
      <c r="B176" s="81" t="s">
        <v>161</v>
      </c>
      <c r="C176" s="81" t="s">
        <v>251</v>
      </c>
      <c r="D176" s="110" t="s">
        <v>333</v>
      </c>
      <c r="E176" s="111">
        <v>2.8029999999999999</v>
      </c>
      <c r="F176" s="112" t="s">
        <v>95</v>
      </c>
      <c r="G176" s="86" t="s">
        <v>21</v>
      </c>
      <c r="H176" s="86" t="s">
        <v>365</v>
      </c>
      <c r="I176" s="87">
        <v>7</v>
      </c>
      <c r="J176" s="87">
        <f t="shared" si="4"/>
        <v>19.620999999999999</v>
      </c>
      <c r="K176" s="87">
        <f t="shared" si="5"/>
        <v>3.9241999999999999</v>
      </c>
    </row>
    <row r="177" spans="1:11" x14ac:dyDescent="0.25">
      <c r="A177" s="80">
        <v>172</v>
      </c>
      <c r="B177" s="81" t="s">
        <v>161</v>
      </c>
      <c r="C177" s="81" t="s">
        <v>251</v>
      </c>
      <c r="D177" s="110" t="s">
        <v>334</v>
      </c>
      <c r="E177" s="111">
        <v>6.0010000000000003</v>
      </c>
      <c r="F177" s="112" t="s">
        <v>95</v>
      </c>
      <c r="G177" s="86" t="s">
        <v>40</v>
      </c>
      <c r="H177" s="86" t="s">
        <v>365</v>
      </c>
      <c r="I177" s="87">
        <v>7</v>
      </c>
      <c r="J177" s="87">
        <f t="shared" si="4"/>
        <v>42.007000000000005</v>
      </c>
      <c r="K177" s="87">
        <f t="shared" si="5"/>
        <v>8.4014000000000006</v>
      </c>
    </row>
    <row r="178" spans="1:11" x14ac:dyDescent="0.25">
      <c r="A178" s="80">
        <v>173</v>
      </c>
      <c r="B178" s="81" t="s">
        <v>161</v>
      </c>
      <c r="C178" s="81" t="s">
        <v>251</v>
      </c>
      <c r="D178" s="117" t="s">
        <v>335</v>
      </c>
      <c r="E178" s="111">
        <v>1</v>
      </c>
      <c r="F178" s="112" t="s">
        <v>95</v>
      </c>
      <c r="G178" s="86" t="s">
        <v>19</v>
      </c>
      <c r="H178" s="86" t="s">
        <v>365</v>
      </c>
      <c r="I178" s="87">
        <v>7</v>
      </c>
      <c r="J178" s="87">
        <f t="shared" si="4"/>
        <v>7</v>
      </c>
      <c r="K178" s="87">
        <f t="shared" si="5"/>
        <v>1.4000000000000001</v>
      </c>
    </row>
    <row r="179" spans="1:11" x14ac:dyDescent="0.25">
      <c r="A179" s="80">
        <v>174</v>
      </c>
      <c r="B179" s="81" t="s">
        <v>161</v>
      </c>
      <c r="C179" s="81" t="s">
        <v>251</v>
      </c>
      <c r="D179" s="110" t="s">
        <v>336</v>
      </c>
      <c r="E179" s="111">
        <v>2.0009999999999999</v>
      </c>
      <c r="F179" s="112" t="s">
        <v>95</v>
      </c>
      <c r="G179" s="86" t="s">
        <v>19</v>
      </c>
      <c r="H179" s="86" t="s">
        <v>365</v>
      </c>
      <c r="I179" s="87">
        <v>7</v>
      </c>
      <c r="J179" s="87">
        <f t="shared" si="4"/>
        <v>14.007</v>
      </c>
      <c r="K179" s="87">
        <f t="shared" si="5"/>
        <v>2.8014000000000001</v>
      </c>
    </row>
    <row r="180" spans="1:11" x14ac:dyDescent="0.25">
      <c r="A180" s="80">
        <v>175</v>
      </c>
      <c r="B180" s="81" t="s">
        <v>161</v>
      </c>
      <c r="C180" s="81" t="s">
        <v>251</v>
      </c>
      <c r="D180" s="117" t="s">
        <v>354</v>
      </c>
      <c r="E180" s="111">
        <v>2.0009999999999999</v>
      </c>
      <c r="F180" s="112" t="s">
        <v>95</v>
      </c>
      <c r="G180" s="86" t="s">
        <v>19</v>
      </c>
      <c r="H180" s="86" t="s">
        <v>365</v>
      </c>
      <c r="I180" s="87">
        <v>7</v>
      </c>
      <c r="J180" s="87">
        <f t="shared" si="4"/>
        <v>14.007</v>
      </c>
      <c r="K180" s="87">
        <f t="shared" si="5"/>
        <v>2.8014000000000001</v>
      </c>
    </row>
    <row r="181" spans="1:11" x14ac:dyDescent="0.25">
      <c r="A181" s="80">
        <v>176</v>
      </c>
      <c r="B181" s="81" t="s">
        <v>161</v>
      </c>
      <c r="C181" s="81" t="s">
        <v>251</v>
      </c>
      <c r="D181" s="110" t="s">
        <v>337</v>
      </c>
      <c r="E181" s="111">
        <v>0.5</v>
      </c>
      <c r="F181" s="112" t="s">
        <v>95</v>
      </c>
      <c r="G181" s="86" t="s">
        <v>19</v>
      </c>
      <c r="H181" s="86" t="s">
        <v>365</v>
      </c>
      <c r="I181" s="87">
        <v>7</v>
      </c>
      <c r="J181" s="87">
        <f t="shared" si="4"/>
        <v>3.5</v>
      </c>
      <c r="K181" s="87">
        <f t="shared" si="5"/>
        <v>0.70000000000000007</v>
      </c>
    </row>
    <row r="182" spans="1:11" x14ac:dyDescent="0.25">
      <c r="A182" s="80">
        <v>177</v>
      </c>
      <c r="B182" s="81" t="s">
        <v>161</v>
      </c>
      <c r="C182" s="81" t="s">
        <v>251</v>
      </c>
      <c r="D182" s="110" t="s">
        <v>338</v>
      </c>
      <c r="E182" s="111">
        <v>6.819</v>
      </c>
      <c r="F182" s="112" t="s">
        <v>95</v>
      </c>
      <c r="G182" s="86" t="s">
        <v>19</v>
      </c>
      <c r="H182" s="86" t="s">
        <v>365</v>
      </c>
      <c r="I182" s="87">
        <v>7</v>
      </c>
      <c r="J182" s="87">
        <f t="shared" si="4"/>
        <v>47.732999999999997</v>
      </c>
      <c r="K182" s="87">
        <f t="shared" si="5"/>
        <v>9.5465999999999998</v>
      </c>
    </row>
    <row r="183" spans="1:11" x14ac:dyDescent="0.25">
      <c r="A183" s="80">
        <v>178</v>
      </c>
      <c r="B183" s="81" t="s">
        <v>161</v>
      </c>
      <c r="C183" s="81" t="s">
        <v>251</v>
      </c>
      <c r="D183" s="110" t="s">
        <v>339</v>
      </c>
      <c r="E183" s="111">
        <v>4.9409999999999998</v>
      </c>
      <c r="F183" s="112" t="s">
        <v>95</v>
      </c>
      <c r="G183" s="86" t="s">
        <v>19</v>
      </c>
      <c r="H183" s="86" t="s">
        <v>365</v>
      </c>
      <c r="I183" s="87">
        <v>7</v>
      </c>
      <c r="J183" s="87">
        <f t="shared" si="4"/>
        <v>34.586999999999996</v>
      </c>
      <c r="K183" s="87">
        <f t="shared" si="5"/>
        <v>6.9173999999999998</v>
      </c>
    </row>
    <row r="184" spans="1:11" x14ac:dyDescent="0.25">
      <c r="A184" s="80">
        <v>179</v>
      </c>
      <c r="B184" s="81" t="s">
        <v>161</v>
      </c>
      <c r="C184" s="81" t="s">
        <v>251</v>
      </c>
      <c r="D184" s="110" t="s">
        <v>340</v>
      </c>
      <c r="E184" s="111">
        <v>4.9000000000000004</v>
      </c>
      <c r="F184" s="112" t="s">
        <v>95</v>
      </c>
      <c r="G184" s="86" t="s">
        <v>19</v>
      </c>
      <c r="H184" s="86" t="s">
        <v>365</v>
      </c>
      <c r="I184" s="87">
        <v>7</v>
      </c>
      <c r="J184" s="87">
        <f t="shared" si="4"/>
        <v>34.300000000000004</v>
      </c>
      <c r="K184" s="87">
        <f t="shared" si="5"/>
        <v>6.8600000000000012</v>
      </c>
    </row>
    <row r="185" spans="1:11" x14ac:dyDescent="0.25">
      <c r="A185" s="80">
        <v>180</v>
      </c>
      <c r="B185" s="81" t="s">
        <v>161</v>
      </c>
      <c r="C185" s="81" t="s">
        <v>251</v>
      </c>
      <c r="D185" s="110" t="s">
        <v>341</v>
      </c>
      <c r="E185" s="111">
        <v>5</v>
      </c>
      <c r="F185" s="112" t="s">
        <v>95</v>
      </c>
      <c r="G185" s="86" t="s">
        <v>40</v>
      </c>
      <c r="H185" s="86" t="s">
        <v>365</v>
      </c>
      <c r="I185" s="87">
        <v>7</v>
      </c>
      <c r="J185" s="87">
        <f t="shared" si="4"/>
        <v>35</v>
      </c>
      <c r="K185" s="87">
        <f t="shared" si="5"/>
        <v>7</v>
      </c>
    </row>
    <row r="186" spans="1:11" x14ac:dyDescent="0.25">
      <c r="A186" s="80">
        <v>181</v>
      </c>
      <c r="B186" s="81" t="s">
        <v>161</v>
      </c>
      <c r="C186" s="81" t="s">
        <v>251</v>
      </c>
      <c r="D186" s="110" t="s">
        <v>342</v>
      </c>
      <c r="E186" s="111">
        <v>4.5</v>
      </c>
      <c r="F186" s="112" t="s">
        <v>95</v>
      </c>
      <c r="G186" s="86" t="s">
        <v>40</v>
      </c>
      <c r="H186" s="86" t="s">
        <v>365</v>
      </c>
      <c r="I186" s="87">
        <v>7</v>
      </c>
      <c r="J186" s="87">
        <f t="shared" si="4"/>
        <v>31.5</v>
      </c>
      <c r="K186" s="87">
        <f t="shared" si="5"/>
        <v>6.3000000000000007</v>
      </c>
    </row>
    <row r="187" spans="1:11" x14ac:dyDescent="0.25">
      <c r="A187" s="80">
        <v>182</v>
      </c>
      <c r="B187" s="81" t="s">
        <v>161</v>
      </c>
      <c r="C187" s="81" t="s">
        <v>251</v>
      </c>
      <c r="D187" s="110" t="s">
        <v>343</v>
      </c>
      <c r="E187" s="111">
        <v>2</v>
      </c>
      <c r="F187" s="112" t="s">
        <v>95</v>
      </c>
      <c r="G187" s="86" t="s">
        <v>40</v>
      </c>
      <c r="H187" s="86" t="s">
        <v>365</v>
      </c>
      <c r="I187" s="87">
        <v>7</v>
      </c>
      <c r="J187" s="87">
        <f t="shared" si="4"/>
        <v>14</v>
      </c>
      <c r="K187" s="87">
        <f t="shared" si="5"/>
        <v>2.8000000000000003</v>
      </c>
    </row>
    <row r="188" spans="1:11" x14ac:dyDescent="0.25">
      <c r="A188" s="80">
        <v>183</v>
      </c>
      <c r="B188" s="81" t="s">
        <v>161</v>
      </c>
      <c r="C188" s="81" t="s">
        <v>251</v>
      </c>
      <c r="D188" s="110" t="s">
        <v>344</v>
      </c>
      <c r="E188" s="111">
        <v>7.9989999999999997</v>
      </c>
      <c r="F188" s="112" t="s">
        <v>95</v>
      </c>
      <c r="G188" s="86" t="s">
        <v>40</v>
      </c>
      <c r="H188" s="86" t="s">
        <v>365</v>
      </c>
      <c r="I188" s="87">
        <v>7</v>
      </c>
      <c r="J188" s="87">
        <f t="shared" si="4"/>
        <v>55.992999999999995</v>
      </c>
      <c r="K188" s="87">
        <f t="shared" si="5"/>
        <v>11.198599999999999</v>
      </c>
    </row>
    <row r="189" spans="1:11" x14ac:dyDescent="0.25">
      <c r="A189" s="80">
        <v>184</v>
      </c>
      <c r="B189" s="81" t="s">
        <v>161</v>
      </c>
      <c r="C189" s="81" t="s">
        <v>251</v>
      </c>
      <c r="D189" s="110" t="s">
        <v>345</v>
      </c>
      <c r="E189" s="111">
        <v>2</v>
      </c>
      <c r="F189" s="112" t="s">
        <v>95</v>
      </c>
      <c r="G189" s="86" t="s">
        <v>40</v>
      </c>
      <c r="H189" s="86" t="s">
        <v>365</v>
      </c>
      <c r="I189" s="87">
        <v>7</v>
      </c>
      <c r="J189" s="87">
        <f t="shared" si="4"/>
        <v>14</v>
      </c>
      <c r="K189" s="87">
        <f t="shared" si="5"/>
        <v>2.8000000000000003</v>
      </c>
    </row>
    <row r="190" spans="1:11" x14ac:dyDescent="0.25">
      <c r="A190" s="80">
        <v>185</v>
      </c>
      <c r="B190" s="81" t="s">
        <v>161</v>
      </c>
      <c r="C190" s="81" t="s">
        <v>251</v>
      </c>
      <c r="D190" s="110" t="s">
        <v>346</v>
      </c>
      <c r="E190" s="111">
        <v>3.9990000000000001</v>
      </c>
      <c r="F190" s="112" t="s">
        <v>95</v>
      </c>
      <c r="G190" s="86" t="s">
        <v>40</v>
      </c>
      <c r="H190" s="86" t="s">
        <v>365</v>
      </c>
      <c r="I190" s="87">
        <v>7</v>
      </c>
      <c r="J190" s="87">
        <f t="shared" si="4"/>
        <v>27.993000000000002</v>
      </c>
      <c r="K190" s="87">
        <f t="shared" si="5"/>
        <v>5.5986000000000011</v>
      </c>
    </row>
    <row r="191" spans="1:11" x14ac:dyDescent="0.25">
      <c r="A191" s="80">
        <v>186</v>
      </c>
      <c r="B191" s="81" t="s">
        <v>161</v>
      </c>
      <c r="C191" s="81" t="s">
        <v>251</v>
      </c>
      <c r="D191" s="110" t="s">
        <v>347</v>
      </c>
      <c r="E191" s="111">
        <v>5.5</v>
      </c>
      <c r="F191" s="112" t="s">
        <v>95</v>
      </c>
      <c r="G191" s="86" t="s">
        <v>40</v>
      </c>
      <c r="H191" s="86" t="s">
        <v>365</v>
      </c>
      <c r="I191" s="87">
        <v>7</v>
      </c>
      <c r="J191" s="87">
        <f t="shared" si="4"/>
        <v>38.5</v>
      </c>
      <c r="K191" s="87">
        <f t="shared" si="5"/>
        <v>7.7</v>
      </c>
    </row>
    <row r="192" spans="1:11" x14ac:dyDescent="0.25">
      <c r="A192" s="80">
        <v>187</v>
      </c>
      <c r="B192" s="81" t="s">
        <v>161</v>
      </c>
      <c r="C192" s="81" t="s">
        <v>251</v>
      </c>
      <c r="D192" s="117" t="s">
        <v>355</v>
      </c>
      <c r="E192" s="111">
        <v>4</v>
      </c>
      <c r="F192" s="112" t="s">
        <v>95</v>
      </c>
      <c r="G192" s="86" t="s">
        <v>40</v>
      </c>
      <c r="H192" s="86" t="s">
        <v>365</v>
      </c>
      <c r="I192" s="87">
        <v>7</v>
      </c>
      <c r="J192" s="87">
        <f t="shared" si="4"/>
        <v>28</v>
      </c>
      <c r="K192" s="87">
        <f t="shared" si="5"/>
        <v>5.6000000000000005</v>
      </c>
    </row>
    <row r="193" spans="1:11" x14ac:dyDescent="0.25">
      <c r="A193" s="80">
        <v>188</v>
      </c>
      <c r="B193" s="81" t="s">
        <v>161</v>
      </c>
      <c r="C193" s="81" t="s">
        <v>252</v>
      </c>
      <c r="D193" s="118" t="s">
        <v>330</v>
      </c>
      <c r="E193" s="111">
        <v>4.8330000000000002</v>
      </c>
      <c r="F193" s="112" t="s">
        <v>95</v>
      </c>
      <c r="G193" s="86" t="s">
        <v>40</v>
      </c>
      <c r="H193" s="86" t="s">
        <v>365</v>
      </c>
      <c r="I193" s="87">
        <v>7</v>
      </c>
      <c r="J193" s="87">
        <f t="shared" si="4"/>
        <v>33.831000000000003</v>
      </c>
      <c r="K193" s="87">
        <f t="shared" si="5"/>
        <v>6.7662000000000013</v>
      </c>
    </row>
    <row r="194" spans="1:11" x14ac:dyDescent="0.25">
      <c r="A194" s="80">
        <v>189</v>
      </c>
      <c r="B194" s="97" t="s">
        <v>162</v>
      </c>
      <c r="C194" s="97" t="s">
        <v>164</v>
      </c>
      <c r="D194" s="119" t="s">
        <v>165</v>
      </c>
      <c r="E194" s="83">
        <v>342.35899999999998</v>
      </c>
      <c r="F194" s="120" t="s">
        <v>95</v>
      </c>
      <c r="G194" s="99" t="s">
        <v>54</v>
      </c>
      <c r="H194" s="86" t="s">
        <v>365</v>
      </c>
      <c r="I194" s="87">
        <v>7</v>
      </c>
      <c r="J194" s="87">
        <f t="shared" si="4"/>
        <v>2396.5129999999999</v>
      </c>
      <c r="K194" s="87">
        <f t="shared" si="5"/>
        <v>479.30259999999998</v>
      </c>
    </row>
    <row r="195" spans="1:11" x14ac:dyDescent="0.25">
      <c r="A195" s="80">
        <v>190</v>
      </c>
      <c r="B195" s="97" t="s">
        <v>162</v>
      </c>
      <c r="C195" s="97" t="s">
        <v>164</v>
      </c>
      <c r="D195" s="119" t="s">
        <v>166</v>
      </c>
      <c r="E195" s="83">
        <v>147.554</v>
      </c>
      <c r="F195" s="120" t="s">
        <v>95</v>
      </c>
      <c r="G195" s="99" t="s">
        <v>54</v>
      </c>
      <c r="H195" s="86" t="s">
        <v>365</v>
      </c>
      <c r="I195" s="87">
        <v>7</v>
      </c>
      <c r="J195" s="87">
        <f t="shared" si="4"/>
        <v>1032.8779999999999</v>
      </c>
      <c r="K195" s="87">
        <f t="shared" si="5"/>
        <v>206.57560000000001</v>
      </c>
    </row>
    <row r="196" spans="1:11" x14ac:dyDescent="0.25">
      <c r="A196" s="80">
        <v>191</v>
      </c>
      <c r="B196" s="97" t="s">
        <v>162</v>
      </c>
      <c r="C196" s="97" t="s">
        <v>164</v>
      </c>
      <c r="D196" s="119" t="s">
        <v>167</v>
      </c>
      <c r="E196" s="83">
        <v>654.70500000000004</v>
      </c>
      <c r="F196" s="120" t="s">
        <v>95</v>
      </c>
      <c r="G196" s="99" t="s">
        <v>54</v>
      </c>
      <c r="H196" s="86" t="s">
        <v>365</v>
      </c>
      <c r="I196" s="87">
        <v>7</v>
      </c>
      <c r="J196" s="87">
        <f t="shared" si="4"/>
        <v>4582.9350000000004</v>
      </c>
      <c r="K196" s="87">
        <f t="shared" si="5"/>
        <v>916.5870000000001</v>
      </c>
    </row>
    <row r="197" spans="1:11" x14ac:dyDescent="0.25">
      <c r="A197" s="80">
        <v>192</v>
      </c>
      <c r="B197" s="97" t="s">
        <v>162</v>
      </c>
      <c r="C197" s="97" t="s">
        <v>164</v>
      </c>
      <c r="D197" s="119" t="s">
        <v>168</v>
      </c>
      <c r="E197" s="83">
        <v>110.85899999999999</v>
      </c>
      <c r="F197" s="120" t="s">
        <v>95</v>
      </c>
      <c r="G197" s="99" t="s">
        <v>54</v>
      </c>
      <c r="H197" s="86" t="s">
        <v>365</v>
      </c>
      <c r="I197" s="87">
        <v>7</v>
      </c>
      <c r="J197" s="87">
        <f t="shared" si="4"/>
        <v>776.01299999999992</v>
      </c>
      <c r="K197" s="87">
        <f t="shared" si="5"/>
        <v>155.20259999999999</v>
      </c>
    </row>
    <row r="198" spans="1:11" x14ac:dyDescent="0.25">
      <c r="A198" s="80">
        <v>193</v>
      </c>
      <c r="B198" s="97" t="s">
        <v>162</v>
      </c>
      <c r="C198" s="97" t="s">
        <v>164</v>
      </c>
      <c r="D198" s="119" t="s">
        <v>169</v>
      </c>
      <c r="E198" s="83">
        <v>5.7469999999999999</v>
      </c>
      <c r="F198" s="120" t="s">
        <v>95</v>
      </c>
      <c r="G198" s="99" t="s">
        <v>54</v>
      </c>
      <c r="H198" s="86" t="s">
        <v>365</v>
      </c>
      <c r="I198" s="87">
        <v>7</v>
      </c>
      <c r="J198" s="87">
        <f t="shared" si="4"/>
        <v>40.228999999999999</v>
      </c>
      <c r="K198" s="87">
        <f t="shared" si="5"/>
        <v>8.0457999999999998</v>
      </c>
    </row>
    <row r="199" spans="1:11" x14ac:dyDescent="0.25">
      <c r="A199" s="80">
        <v>194</v>
      </c>
      <c r="B199" s="97" t="s">
        <v>162</v>
      </c>
      <c r="C199" s="97" t="s">
        <v>164</v>
      </c>
      <c r="D199" s="119" t="s">
        <v>170</v>
      </c>
      <c r="E199" s="121">
        <v>5.62</v>
      </c>
      <c r="F199" s="120" t="s">
        <v>95</v>
      </c>
      <c r="G199" s="99" t="s">
        <v>54</v>
      </c>
      <c r="H199" s="86" t="s">
        <v>365</v>
      </c>
      <c r="I199" s="87">
        <v>7</v>
      </c>
      <c r="J199" s="87">
        <f t="shared" ref="J199:J262" si="6">I199*E199</f>
        <v>39.340000000000003</v>
      </c>
      <c r="K199" s="87">
        <f t="shared" ref="K199:K262" si="7">J199*20%</f>
        <v>7.8680000000000012</v>
      </c>
    </row>
    <row r="200" spans="1:11" x14ac:dyDescent="0.25">
      <c r="A200" s="80">
        <v>195</v>
      </c>
      <c r="B200" s="97" t="s">
        <v>162</v>
      </c>
      <c r="C200" s="97" t="s">
        <v>164</v>
      </c>
      <c r="D200" s="119" t="s">
        <v>171</v>
      </c>
      <c r="E200" s="83">
        <v>122.404</v>
      </c>
      <c r="F200" s="120" t="s">
        <v>95</v>
      </c>
      <c r="G200" s="99" t="s">
        <v>54</v>
      </c>
      <c r="H200" s="86" t="s">
        <v>365</v>
      </c>
      <c r="I200" s="87">
        <v>7</v>
      </c>
      <c r="J200" s="87">
        <f t="shared" si="6"/>
        <v>856.82799999999997</v>
      </c>
      <c r="K200" s="87">
        <f t="shared" si="7"/>
        <v>171.3656</v>
      </c>
    </row>
    <row r="201" spans="1:11" x14ac:dyDescent="0.25">
      <c r="A201" s="80">
        <v>196</v>
      </c>
      <c r="B201" s="97" t="s">
        <v>162</v>
      </c>
      <c r="C201" s="97" t="s">
        <v>164</v>
      </c>
      <c r="D201" s="119" t="s">
        <v>172</v>
      </c>
      <c r="E201" s="83">
        <v>36.71</v>
      </c>
      <c r="F201" s="120" t="s">
        <v>95</v>
      </c>
      <c r="G201" s="99" t="s">
        <v>54</v>
      </c>
      <c r="H201" s="86" t="s">
        <v>365</v>
      </c>
      <c r="I201" s="87">
        <v>7</v>
      </c>
      <c r="J201" s="87">
        <f t="shared" si="6"/>
        <v>256.97000000000003</v>
      </c>
      <c r="K201" s="87">
        <f t="shared" si="7"/>
        <v>51.394000000000005</v>
      </c>
    </row>
    <row r="202" spans="1:11" x14ac:dyDescent="0.25">
      <c r="A202" s="80">
        <v>197</v>
      </c>
      <c r="B202" s="97" t="s">
        <v>162</v>
      </c>
      <c r="C202" s="97" t="s">
        <v>164</v>
      </c>
      <c r="D202" s="119" t="s">
        <v>173</v>
      </c>
      <c r="E202" s="83">
        <v>14.946999999999999</v>
      </c>
      <c r="F202" s="120" t="s">
        <v>95</v>
      </c>
      <c r="G202" s="99" t="s">
        <v>54</v>
      </c>
      <c r="H202" s="86" t="s">
        <v>365</v>
      </c>
      <c r="I202" s="87">
        <v>7</v>
      </c>
      <c r="J202" s="87">
        <f t="shared" si="6"/>
        <v>104.62899999999999</v>
      </c>
      <c r="K202" s="87">
        <f t="shared" si="7"/>
        <v>20.925799999999999</v>
      </c>
    </row>
    <row r="203" spans="1:11" x14ac:dyDescent="0.25">
      <c r="A203" s="80">
        <v>198</v>
      </c>
      <c r="B203" s="97" t="s">
        <v>162</v>
      </c>
      <c r="C203" s="97" t="s">
        <v>164</v>
      </c>
      <c r="D203" s="119" t="s">
        <v>174</v>
      </c>
      <c r="E203" s="83">
        <v>20.381</v>
      </c>
      <c r="F203" s="120" t="s">
        <v>95</v>
      </c>
      <c r="G203" s="99" t="s">
        <v>54</v>
      </c>
      <c r="H203" s="86" t="s">
        <v>365</v>
      </c>
      <c r="I203" s="87">
        <v>7</v>
      </c>
      <c r="J203" s="87">
        <f t="shared" si="6"/>
        <v>142.667</v>
      </c>
      <c r="K203" s="87">
        <f t="shared" si="7"/>
        <v>28.5334</v>
      </c>
    </row>
    <row r="204" spans="1:11" x14ac:dyDescent="0.25">
      <c r="A204" s="80">
        <v>199</v>
      </c>
      <c r="B204" s="97" t="s">
        <v>162</v>
      </c>
      <c r="C204" s="97" t="s">
        <v>164</v>
      </c>
      <c r="D204" s="119" t="s">
        <v>175</v>
      </c>
      <c r="E204" s="121">
        <v>11.06</v>
      </c>
      <c r="F204" s="120" t="s">
        <v>95</v>
      </c>
      <c r="G204" s="99" t="s">
        <v>54</v>
      </c>
      <c r="H204" s="86" t="s">
        <v>365</v>
      </c>
      <c r="I204" s="87">
        <v>7</v>
      </c>
      <c r="J204" s="87">
        <f t="shared" si="6"/>
        <v>77.42</v>
      </c>
      <c r="K204" s="87">
        <f t="shared" si="7"/>
        <v>15.484000000000002</v>
      </c>
    </row>
    <row r="205" spans="1:11" x14ac:dyDescent="0.25">
      <c r="A205" s="80">
        <v>200</v>
      </c>
      <c r="B205" s="97" t="s">
        <v>162</v>
      </c>
      <c r="C205" s="97" t="s">
        <v>164</v>
      </c>
      <c r="D205" s="119" t="s">
        <v>176</v>
      </c>
      <c r="E205" s="83">
        <v>21.686</v>
      </c>
      <c r="F205" s="120" t="s">
        <v>95</v>
      </c>
      <c r="G205" s="99" t="s">
        <v>54</v>
      </c>
      <c r="H205" s="86" t="s">
        <v>365</v>
      </c>
      <c r="I205" s="87">
        <v>7</v>
      </c>
      <c r="J205" s="87">
        <f t="shared" si="6"/>
        <v>151.80199999999999</v>
      </c>
      <c r="K205" s="87">
        <f t="shared" si="7"/>
        <v>30.360399999999998</v>
      </c>
    </row>
    <row r="206" spans="1:11" x14ac:dyDescent="0.25">
      <c r="A206" s="80">
        <v>201</v>
      </c>
      <c r="B206" s="97" t="s">
        <v>162</v>
      </c>
      <c r="C206" s="97" t="s">
        <v>164</v>
      </c>
      <c r="D206" s="119" t="s">
        <v>177</v>
      </c>
      <c r="E206" s="83">
        <v>17.725999999999999</v>
      </c>
      <c r="F206" s="120" t="s">
        <v>95</v>
      </c>
      <c r="G206" s="99" t="s">
        <v>54</v>
      </c>
      <c r="H206" s="86" t="s">
        <v>365</v>
      </c>
      <c r="I206" s="87">
        <v>7</v>
      </c>
      <c r="J206" s="87">
        <f t="shared" si="6"/>
        <v>124.08199999999999</v>
      </c>
      <c r="K206" s="87">
        <f t="shared" si="7"/>
        <v>24.816400000000002</v>
      </c>
    </row>
    <row r="207" spans="1:11" x14ac:dyDescent="0.25">
      <c r="A207" s="80">
        <v>202</v>
      </c>
      <c r="B207" s="97" t="s">
        <v>162</v>
      </c>
      <c r="C207" s="97" t="s">
        <v>178</v>
      </c>
      <c r="D207" s="119" t="s">
        <v>179</v>
      </c>
      <c r="E207" s="83">
        <v>8.1790000000000003</v>
      </c>
      <c r="F207" s="120" t="s">
        <v>95</v>
      </c>
      <c r="G207" s="99" t="s">
        <v>18</v>
      </c>
      <c r="H207" s="86" t="s">
        <v>365</v>
      </c>
      <c r="I207" s="87">
        <v>7</v>
      </c>
      <c r="J207" s="87">
        <f t="shared" si="6"/>
        <v>57.253</v>
      </c>
      <c r="K207" s="87">
        <f t="shared" si="7"/>
        <v>11.450600000000001</v>
      </c>
    </row>
    <row r="208" spans="1:11" x14ac:dyDescent="0.25">
      <c r="A208" s="80">
        <v>203</v>
      </c>
      <c r="B208" s="97" t="s">
        <v>162</v>
      </c>
      <c r="C208" s="97" t="s">
        <v>178</v>
      </c>
      <c r="D208" s="122" t="s">
        <v>180</v>
      </c>
      <c r="E208" s="83">
        <v>9.5619999999999994</v>
      </c>
      <c r="F208" s="120" t="s">
        <v>95</v>
      </c>
      <c r="G208" s="99" t="s">
        <v>18</v>
      </c>
      <c r="H208" s="86" t="s">
        <v>365</v>
      </c>
      <c r="I208" s="87">
        <v>7</v>
      </c>
      <c r="J208" s="87">
        <f t="shared" si="6"/>
        <v>66.933999999999997</v>
      </c>
      <c r="K208" s="87">
        <f t="shared" si="7"/>
        <v>13.386800000000001</v>
      </c>
    </row>
    <row r="209" spans="1:11" x14ac:dyDescent="0.25">
      <c r="A209" s="80">
        <v>204</v>
      </c>
      <c r="B209" s="97" t="s">
        <v>162</v>
      </c>
      <c r="C209" s="97" t="s">
        <v>178</v>
      </c>
      <c r="D209" s="119" t="s">
        <v>181</v>
      </c>
      <c r="E209" s="121">
        <v>4.4459999999999997</v>
      </c>
      <c r="F209" s="120" t="s">
        <v>15</v>
      </c>
      <c r="G209" s="99" t="s">
        <v>18</v>
      </c>
      <c r="H209" s="86" t="s">
        <v>365</v>
      </c>
      <c r="I209" s="87">
        <v>8</v>
      </c>
      <c r="J209" s="87">
        <f t="shared" si="6"/>
        <v>35.567999999999998</v>
      </c>
      <c r="K209" s="87">
        <f t="shared" si="7"/>
        <v>7.1135999999999999</v>
      </c>
    </row>
    <row r="210" spans="1:11" x14ac:dyDescent="0.25">
      <c r="A210" s="80">
        <v>205</v>
      </c>
      <c r="B210" s="97" t="s">
        <v>162</v>
      </c>
      <c r="C210" s="97" t="s">
        <v>178</v>
      </c>
      <c r="D210" s="119" t="s">
        <v>182</v>
      </c>
      <c r="E210" s="83">
        <v>12.442</v>
      </c>
      <c r="F210" s="120" t="s">
        <v>95</v>
      </c>
      <c r="G210" s="99" t="s">
        <v>19</v>
      </c>
      <c r="H210" s="86" t="s">
        <v>365</v>
      </c>
      <c r="I210" s="87">
        <v>7</v>
      </c>
      <c r="J210" s="87">
        <f t="shared" si="6"/>
        <v>87.093999999999994</v>
      </c>
      <c r="K210" s="87">
        <f t="shared" si="7"/>
        <v>17.418800000000001</v>
      </c>
    </row>
    <row r="211" spans="1:11" x14ac:dyDescent="0.25">
      <c r="A211" s="80">
        <v>206</v>
      </c>
      <c r="B211" s="97" t="s">
        <v>162</v>
      </c>
      <c r="C211" s="97" t="s">
        <v>178</v>
      </c>
      <c r="D211" s="119" t="s">
        <v>245</v>
      </c>
      <c r="E211" s="123">
        <v>2.0590000000000002</v>
      </c>
      <c r="F211" s="84" t="s">
        <v>15</v>
      </c>
      <c r="G211" s="90" t="s">
        <v>19</v>
      </c>
      <c r="H211" s="86" t="s">
        <v>365</v>
      </c>
      <c r="I211" s="87">
        <v>8</v>
      </c>
      <c r="J211" s="87">
        <f t="shared" si="6"/>
        <v>16.472000000000001</v>
      </c>
      <c r="K211" s="87">
        <f t="shared" si="7"/>
        <v>3.2944000000000004</v>
      </c>
    </row>
    <row r="212" spans="1:11" x14ac:dyDescent="0.25">
      <c r="A212" s="80">
        <v>207</v>
      </c>
      <c r="B212" s="97" t="s">
        <v>162</v>
      </c>
      <c r="C212" s="97" t="s">
        <v>178</v>
      </c>
      <c r="D212" s="119" t="s">
        <v>183</v>
      </c>
      <c r="E212" s="121">
        <v>2.0339999999999998</v>
      </c>
      <c r="F212" s="84" t="s">
        <v>15</v>
      </c>
      <c r="G212" s="99" t="s">
        <v>19</v>
      </c>
      <c r="H212" s="86" t="s">
        <v>365</v>
      </c>
      <c r="I212" s="87">
        <v>8</v>
      </c>
      <c r="J212" s="87">
        <f t="shared" si="6"/>
        <v>16.271999999999998</v>
      </c>
      <c r="K212" s="87">
        <f t="shared" si="7"/>
        <v>3.2544</v>
      </c>
    </row>
    <row r="213" spans="1:11" x14ac:dyDescent="0.25">
      <c r="A213" s="80">
        <v>208</v>
      </c>
      <c r="B213" s="97" t="s">
        <v>162</v>
      </c>
      <c r="C213" s="97" t="s">
        <v>178</v>
      </c>
      <c r="D213" s="119" t="s">
        <v>184</v>
      </c>
      <c r="E213" s="121">
        <v>2.0179999999999998</v>
      </c>
      <c r="F213" s="84" t="s">
        <v>15</v>
      </c>
      <c r="G213" s="99" t="s">
        <v>19</v>
      </c>
      <c r="H213" s="86" t="s">
        <v>365</v>
      </c>
      <c r="I213" s="87">
        <v>8</v>
      </c>
      <c r="J213" s="87">
        <f t="shared" si="6"/>
        <v>16.143999999999998</v>
      </c>
      <c r="K213" s="87">
        <f t="shared" si="7"/>
        <v>3.2287999999999997</v>
      </c>
    </row>
    <row r="214" spans="1:11" x14ac:dyDescent="0.25">
      <c r="A214" s="80">
        <v>209</v>
      </c>
      <c r="B214" s="97" t="s">
        <v>162</v>
      </c>
      <c r="C214" s="97" t="s">
        <v>178</v>
      </c>
      <c r="D214" s="119" t="s">
        <v>185</v>
      </c>
      <c r="E214" s="121">
        <v>2.016</v>
      </c>
      <c r="F214" s="84" t="s">
        <v>15</v>
      </c>
      <c r="G214" s="99" t="s">
        <v>19</v>
      </c>
      <c r="H214" s="86" t="s">
        <v>365</v>
      </c>
      <c r="I214" s="87">
        <v>8</v>
      </c>
      <c r="J214" s="87">
        <f t="shared" si="6"/>
        <v>16.128</v>
      </c>
      <c r="K214" s="87">
        <f t="shared" si="7"/>
        <v>3.2256</v>
      </c>
    </row>
    <row r="215" spans="1:11" x14ac:dyDescent="0.25">
      <c r="A215" s="80">
        <v>210</v>
      </c>
      <c r="B215" s="97" t="s">
        <v>162</v>
      </c>
      <c r="C215" s="97" t="s">
        <v>178</v>
      </c>
      <c r="D215" s="119" t="s">
        <v>186</v>
      </c>
      <c r="E215" s="83">
        <v>2.024</v>
      </c>
      <c r="F215" s="84" t="s">
        <v>15</v>
      </c>
      <c r="G215" s="99" t="s">
        <v>19</v>
      </c>
      <c r="H215" s="86" t="s">
        <v>365</v>
      </c>
      <c r="I215" s="87">
        <v>8</v>
      </c>
      <c r="J215" s="87">
        <f t="shared" si="6"/>
        <v>16.192</v>
      </c>
      <c r="K215" s="87">
        <f t="shared" si="7"/>
        <v>3.2384000000000004</v>
      </c>
    </row>
    <row r="216" spans="1:11" x14ac:dyDescent="0.25">
      <c r="A216" s="80">
        <v>211</v>
      </c>
      <c r="B216" s="97" t="s">
        <v>162</v>
      </c>
      <c r="C216" s="97" t="s">
        <v>178</v>
      </c>
      <c r="D216" s="119" t="s">
        <v>187</v>
      </c>
      <c r="E216" s="83">
        <v>19.209</v>
      </c>
      <c r="F216" s="84" t="s">
        <v>15</v>
      </c>
      <c r="G216" s="99" t="s">
        <v>19</v>
      </c>
      <c r="H216" s="86" t="s">
        <v>365</v>
      </c>
      <c r="I216" s="87">
        <v>8</v>
      </c>
      <c r="J216" s="87">
        <f t="shared" si="6"/>
        <v>153.672</v>
      </c>
      <c r="K216" s="87">
        <f t="shared" si="7"/>
        <v>30.734400000000001</v>
      </c>
    </row>
    <row r="217" spans="1:11" x14ac:dyDescent="0.25">
      <c r="A217" s="80">
        <v>212</v>
      </c>
      <c r="B217" s="97" t="s">
        <v>162</v>
      </c>
      <c r="C217" s="97" t="s">
        <v>178</v>
      </c>
      <c r="D217" s="119" t="s">
        <v>188</v>
      </c>
      <c r="E217" s="83">
        <v>12.394</v>
      </c>
      <c r="F217" s="120" t="s">
        <v>95</v>
      </c>
      <c r="G217" s="99" t="s">
        <v>19</v>
      </c>
      <c r="H217" s="86" t="s">
        <v>365</v>
      </c>
      <c r="I217" s="87">
        <v>7</v>
      </c>
      <c r="J217" s="87">
        <f t="shared" si="6"/>
        <v>86.757999999999996</v>
      </c>
      <c r="K217" s="87">
        <f t="shared" si="7"/>
        <v>17.351600000000001</v>
      </c>
    </row>
    <row r="218" spans="1:11" x14ac:dyDescent="0.25">
      <c r="A218" s="80">
        <v>213</v>
      </c>
      <c r="B218" s="97" t="s">
        <v>162</v>
      </c>
      <c r="C218" s="97" t="s">
        <v>178</v>
      </c>
      <c r="D218" s="119" t="s">
        <v>189</v>
      </c>
      <c r="E218" s="83">
        <v>7.0590000000000002</v>
      </c>
      <c r="F218" s="120" t="s">
        <v>95</v>
      </c>
      <c r="G218" s="99" t="s">
        <v>21</v>
      </c>
      <c r="H218" s="86" t="s">
        <v>365</v>
      </c>
      <c r="I218" s="87">
        <v>7</v>
      </c>
      <c r="J218" s="87">
        <f t="shared" si="6"/>
        <v>49.413000000000004</v>
      </c>
      <c r="K218" s="87">
        <f t="shared" si="7"/>
        <v>9.8826000000000018</v>
      </c>
    </row>
    <row r="219" spans="1:11" x14ac:dyDescent="0.25">
      <c r="A219" s="80">
        <v>214</v>
      </c>
      <c r="B219" s="97" t="s">
        <v>162</v>
      </c>
      <c r="C219" s="97" t="s">
        <v>178</v>
      </c>
      <c r="D219" s="119" t="s">
        <v>190</v>
      </c>
      <c r="E219" s="121">
        <v>5.4660000000000002</v>
      </c>
      <c r="F219" s="120" t="s">
        <v>15</v>
      </c>
      <c r="G219" s="99" t="s">
        <v>19</v>
      </c>
      <c r="H219" s="86" t="s">
        <v>365</v>
      </c>
      <c r="I219" s="87">
        <v>8</v>
      </c>
      <c r="J219" s="87">
        <f t="shared" si="6"/>
        <v>43.728000000000002</v>
      </c>
      <c r="K219" s="87">
        <f t="shared" si="7"/>
        <v>8.7456000000000014</v>
      </c>
    </row>
    <row r="220" spans="1:11" x14ac:dyDescent="0.25">
      <c r="A220" s="80">
        <v>215</v>
      </c>
      <c r="B220" s="97" t="s">
        <v>162</v>
      </c>
      <c r="C220" s="97" t="s">
        <v>178</v>
      </c>
      <c r="D220" s="119" t="s">
        <v>191</v>
      </c>
      <c r="E220" s="83">
        <v>51.027999999999999</v>
      </c>
      <c r="F220" s="120" t="s">
        <v>15</v>
      </c>
      <c r="G220" s="99" t="s">
        <v>18</v>
      </c>
      <c r="H220" s="86" t="s">
        <v>365</v>
      </c>
      <c r="I220" s="87">
        <v>8</v>
      </c>
      <c r="J220" s="87">
        <f t="shared" si="6"/>
        <v>408.22399999999999</v>
      </c>
      <c r="K220" s="87">
        <f t="shared" si="7"/>
        <v>81.644800000000004</v>
      </c>
    </row>
    <row r="221" spans="1:11" x14ac:dyDescent="0.25">
      <c r="A221" s="80">
        <v>216</v>
      </c>
      <c r="B221" s="97" t="s">
        <v>162</v>
      </c>
      <c r="C221" s="97" t="s">
        <v>178</v>
      </c>
      <c r="D221" s="119" t="s">
        <v>192</v>
      </c>
      <c r="E221" s="83">
        <v>352.70299999999997</v>
      </c>
      <c r="F221" s="120" t="s">
        <v>356</v>
      </c>
      <c r="G221" s="99" t="s">
        <v>21</v>
      </c>
      <c r="H221" s="86" t="s">
        <v>365</v>
      </c>
      <c r="I221" s="87">
        <v>7</v>
      </c>
      <c r="J221" s="87">
        <f t="shared" si="6"/>
        <v>2468.9209999999998</v>
      </c>
      <c r="K221" s="87">
        <f t="shared" si="7"/>
        <v>493.7842</v>
      </c>
    </row>
    <row r="222" spans="1:11" x14ac:dyDescent="0.25">
      <c r="A222" s="80">
        <v>217</v>
      </c>
      <c r="B222" s="97" t="s">
        <v>162</v>
      </c>
      <c r="C222" s="97" t="s">
        <v>178</v>
      </c>
      <c r="D222" s="119" t="s">
        <v>193</v>
      </c>
      <c r="E222" s="83">
        <v>92.046999999999997</v>
      </c>
      <c r="F222" s="120" t="s">
        <v>15</v>
      </c>
      <c r="G222" s="99" t="s">
        <v>21</v>
      </c>
      <c r="H222" s="86" t="s">
        <v>365</v>
      </c>
      <c r="I222" s="87">
        <v>8</v>
      </c>
      <c r="J222" s="87">
        <f t="shared" si="6"/>
        <v>736.37599999999998</v>
      </c>
      <c r="K222" s="87">
        <f t="shared" si="7"/>
        <v>147.27520000000001</v>
      </c>
    </row>
    <row r="223" spans="1:11" x14ac:dyDescent="0.25">
      <c r="A223" s="80">
        <v>218</v>
      </c>
      <c r="B223" s="97" t="s">
        <v>162</v>
      </c>
      <c r="C223" s="97" t="s">
        <v>194</v>
      </c>
      <c r="D223" s="119" t="s">
        <v>195</v>
      </c>
      <c r="E223" s="83">
        <v>116.705</v>
      </c>
      <c r="F223" s="120" t="s">
        <v>95</v>
      </c>
      <c r="G223" s="99" t="s">
        <v>21</v>
      </c>
      <c r="H223" s="86" t="s">
        <v>365</v>
      </c>
      <c r="I223" s="87">
        <v>7</v>
      </c>
      <c r="J223" s="87">
        <f t="shared" si="6"/>
        <v>816.93499999999995</v>
      </c>
      <c r="K223" s="87">
        <f t="shared" si="7"/>
        <v>163.387</v>
      </c>
    </row>
    <row r="224" spans="1:11" x14ac:dyDescent="0.25">
      <c r="A224" s="80">
        <v>219</v>
      </c>
      <c r="B224" s="97" t="s">
        <v>162</v>
      </c>
      <c r="C224" s="97" t="s">
        <v>196</v>
      </c>
      <c r="D224" s="119" t="s">
        <v>197</v>
      </c>
      <c r="E224" s="83">
        <v>86.103999999999999</v>
      </c>
      <c r="F224" s="120" t="s">
        <v>95</v>
      </c>
      <c r="G224" s="99" t="s">
        <v>54</v>
      </c>
      <c r="H224" s="86" t="s">
        <v>365</v>
      </c>
      <c r="I224" s="87">
        <v>7</v>
      </c>
      <c r="J224" s="87">
        <f t="shared" si="6"/>
        <v>602.72799999999995</v>
      </c>
      <c r="K224" s="87">
        <f t="shared" si="7"/>
        <v>120.54559999999999</v>
      </c>
    </row>
    <row r="225" spans="1:11" x14ac:dyDescent="0.25">
      <c r="A225" s="80">
        <v>220</v>
      </c>
      <c r="B225" s="97" t="s">
        <v>162</v>
      </c>
      <c r="C225" s="97" t="s">
        <v>196</v>
      </c>
      <c r="D225" s="119" t="s">
        <v>198</v>
      </c>
      <c r="E225" s="83">
        <v>2186.165</v>
      </c>
      <c r="F225" s="120" t="s">
        <v>95</v>
      </c>
      <c r="G225" s="99" t="s">
        <v>54</v>
      </c>
      <c r="H225" s="86" t="s">
        <v>365</v>
      </c>
      <c r="I225" s="87">
        <v>7</v>
      </c>
      <c r="J225" s="87">
        <f t="shared" si="6"/>
        <v>15303.154999999999</v>
      </c>
      <c r="K225" s="87">
        <f t="shared" si="7"/>
        <v>3060.6309999999999</v>
      </c>
    </row>
    <row r="226" spans="1:11" x14ac:dyDescent="0.25">
      <c r="A226" s="80">
        <v>221</v>
      </c>
      <c r="B226" s="97" t="s">
        <v>162</v>
      </c>
      <c r="C226" s="97" t="s">
        <v>199</v>
      </c>
      <c r="D226" s="119" t="s">
        <v>200</v>
      </c>
      <c r="E226" s="83">
        <v>242.55</v>
      </c>
      <c r="F226" s="120" t="s">
        <v>95</v>
      </c>
      <c r="G226" s="99" t="s">
        <v>54</v>
      </c>
      <c r="H226" s="86" t="s">
        <v>365</v>
      </c>
      <c r="I226" s="87">
        <v>7</v>
      </c>
      <c r="J226" s="87">
        <f t="shared" si="6"/>
        <v>1697.8500000000001</v>
      </c>
      <c r="K226" s="87">
        <f t="shared" si="7"/>
        <v>339.57000000000005</v>
      </c>
    </row>
    <row r="227" spans="1:11" x14ac:dyDescent="0.25">
      <c r="A227" s="80">
        <v>222</v>
      </c>
      <c r="B227" s="97" t="s">
        <v>162</v>
      </c>
      <c r="C227" s="97" t="s">
        <v>199</v>
      </c>
      <c r="D227" s="119" t="s">
        <v>201</v>
      </c>
      <c r="E227" s="121">
        <v>1.0389999999999999</v>
      </c>
      <c r="F227" s="120" t="s">
        <v>15</v>
      </c>
      <c r="G227" s="99" t="s">
        <v>18</v>
      </c>
      <c r="H227" s="86" t="s">
        <v>365</v>
      </c>
      <c r="I227" s="87">
        <v>8</v>
      </c>
      <c r="J227" s="87">
        <f t="shared" si="6"/>
        <v>8.3119999999999994</v>
      </c>
      <c r="K227" s="87">
        <f t="shared" si="7"/>
        <v>1.6623999999999999</v>
      </c>
    </row>
    <row r="228" spans="1:11" x14ac:dyDescent="0.25">
      <c r="A228" s="80">
        <v>223</v>
      </c>
      <c r="B228" s="97" t="s">
        <v>162</v>
      </c>
      <c r="C228" s="97" t="s">
        <v>199</v>
      </c>
      <c r="D228" s="119" t="s">
        <v>202</v>
      </c>
      <c r="E228" s="83">
        <v>1.7909999999999999</v>
      </c>
      <c r="F228" s="120" t="s">
        <v>95</v>
      </c>
      <c r="G228" s="99" t="s">
        <v>18</v>
      </c>
      <c r="H228" s="86" t="s">
        <v>365</v>
      </c>
      <c r="I228" s="87">
        <v>7</v>
      </c>
      <c r="J228" s="87">
        <f t="shared" si="6"/>
        <v>12.536999999999999</v>
      </c>
      <c r="K228" s="87">
        <f t="shared" si="7"/>
        <v>2.5074000000000001</v>
      </c>
    </row>
    <row r="229" spans="1:11" x14ac:dyDescent="0.25">
      <c r="A229" s="80">
        <v>224</v>
      </c>
      <c r="B229" s="97" t="s">
        <v>162</v>
      </c>
      <c r="C229" s="97" t="s">
        <v>199</v>
      </c>
      <c r="D229" s="119" t="s">
        <v>203</v>
      </c>
      <c r="E229" s="121">
        <v>0.96799999999999997</v>
      </c>
      <c r="F229" s="120" t="s">
        <v>15</v>
      </c>
      <c r="G229" s="99" t="s">
        <v>18</v>
      </c>
      <c r="H229" s="86" t="s">
        <v>365</v>
      </c>
      <c r="I229" s="87">
        <v>8</v>
      </c>
      <c r="J229" s="87">
        <f t="shared" si="6"/>
        <v>7.7439999999999998</v>
      </c>
      <c r="K229" s="87">
        <f t="shared" si="7"/>
        <v>1.5488</v>
      </c>
    </row>
    <row r="230" spans="1:11" x14ac:dyDescent="0.25">
      <c r="A230" s="80">
        <v>225</v>
      </c>
      <c r="B230" s="97" t="s">
        <v>162</v>
      </c>
      <c r="C230" s="97" t="s">
        <v>199</v>
      </c>
      <c r="D230" s="119" t="s">
        <v>204</v>
      </c>
      <c r="E230" s="83">
        <v>23.189</v>
      </c>
      <c r="F230" s="120" t="s">
        <v>356</v>
      </c>
      <c r="G230" s="99" t="s">
        <v>54</v>
      </c>
      <c r="H230" s="86" t="s">
        <v>365</v>
      </c>
      <c r="I230" s="87">
        <v>7</v>
      </c>
      <c r="J230" s="87">
        <f t="shared" si="6"/>
        <v>162.32300000000001</v>
      </c>
      <c r="K230" s="87">
        <f t="shared" si="7"/>
        <v>32.464600000000004</v>
      </c>
    </row>
    <row r="231" spans="1:11" x14ac:dyDescent="0.25">
      <c r="A231" s="80">
        <v>226</v>
      </c>
      <c r="B231" s="97" t="s">
        <v>162</v>
      </c>
      <c r="C231" s="97" t="s">
        <v>205</v>
      </c>
      <c r="D231" s="119" t="s">
        <v>206</v>
      </c>
      <c r="E231" s="83">
        <v>3.0409999999999999</v>
      </c>
      <c r="F231" s="120" t="s">
        <v>15</v>
      </c>
      <c r="G231" s="99" t="s">
        <v>21</v>
      </c>
      <c r="H231" s="86" t="s">
        <v>365</v>
      </c>
      <c r="I231" s="87">
        <v>8</v>
      </c>
      <c r="J231" s="87">
        <f t="shared" si="6"/>
        <v>24.327999999999999</v>
      </c>
      <c r="K231" s="87">
        <f t="shared" si="7"/>
        <v>4.8656000000000006</v>
      </c>
    </row>
    <row r="232" spans="1:11" x14ac:dyDescent="0.25">
      <c r="A232" s="80">
        <v>227</v>
      </c>
      <c r="B232" s="97" t="s">
        <v>162</v>
      </c>
      <c r="C232" s="97" t="s">
        <v>207</v>
      </c>
      <c r="D232" s="119" t="s">
        <v>208</v>
      </c>
      <c r="E232" s="121">
        <v>4.4930000000000003</v>
      </c>
      <c r="F232" s="120" t="s">
        <v>95</v>
      </c>
      <c r="G232" s="99" t="s">
        <v>54</v>
      </c>
      <c r="H232" s="86" t="s">
        <v>365</v>
      </c>
      <c r="I232" s="87">
        <v>7</v>
      </c>
      <c r="J232" s="87">
        <f t="shared" si="6"/>
        <v>31.451000000000001</v>
      </c>
      <c r="K232" s="87">
        <f t="shared" si="7"/>
        <v>6.2902000000000005</v>
      </c>
    </row>
    <row r="233" spans="1:11" x14ac:dyDescent="0.25">
      <c r="A233" s="80">
        <v>228</v>
      </c>
      <c r="B233" s="97" t="s">
        <v>162</v>
      </c>
      <c r="C233" s="97" t="s">
        <v>207</v>
      </c>
      <c r="D233" s="119" t="s">
        <v>209</v>
      </c>
      <c r="E233" s="83">
        <v>2.2000000000000002</v>
      </c>
      <c r="F233" s="120" t="s">
        <v>15</v>
      </c>
      <c r="G233" s="99" t="s">
        <v>21</v>
      </c>
      <c r="H233" s="86" t="s">
        <v>365</v>
      </c>
      <c r="I233" s="87">
        <v>8</v>
      </c>
      <c r="J233" s="87">
        <f t="shared" si="6"/>
        <v>17.600000000000001</v>
      </c>
      <c r="K233" s="87">
        <f t="shared" si="7"/>
        <v>3.5200000000000005</v>
      </c>
    </row>
    <row r="234" spans="1:11" x14ac:dyDescent="0.25">
      <c r="A234" s="80">
        <v>229</v>
      </c>
      <c r="B234" s="97" t="s">
        <v>162</v>
      </c>
      <c r="C234" s="97" t="s">
        <v>207</v>
      </c>
      <c r="D234" s="119" t="s">
        <v>210</v>
      </c>
      <c r="E234" s="83">
        <v>10.228</v>
      </c>
      <c r="F234" s="120" t="s">
        <v>95</v>
      </c>
      <c r="G234" s="99" t="s">
        <v>54</v>
      </c>
      <c r="H234" s="86" t="s">
        <v>365</v>
      </c>
      <c r="I234" s="87">
        <v>7</v>
      </c>
      <c r="J234" s="87">
        <f t="shared" si="6"/>
        <v>71.596000000000004</v>
      </c>
      <c r="K234" s="87">
        <f t="shared" si="7"/>
        <v>14.319200000000002</v>
      </c>
    </row>
    <row r="235" spans="1:11" x14ac:dyDescent="0.25">
      <c r="A235" s="80">
        <v>230</v>
      </c>
      <c r="B235" s="97" t="s">
        <v>162</v>
      </c>
      <c r="C235" s="97" t="s">
        <v>207</v>
      </c>
      <c r="D235" s="119" t="s">
        <v>211</v>
      </c>
      <c r="E235" s="83">
        <v>3.8660000000000001</v>
      </c>
      <c r="F235" s="120" t="s">
        <v>15</v>
      </c>
      <c r="G235" s="99" t="s">
        <v>54</v>
      </c>
      <c r="H235" s="86" t="s">
        <v>365</v>
      </c>
      <c r="I235" s="87">
        <v>8</v>
      </c>
      <c r="J235" s="87">
        <f t="shared" si="6"/>
        <v>30.928000000000001</v>
      </c>
      <c r="K235" s="87">
        <f t="shared" si="7"/>
        <v>6.1856000000000009</v>
      </c>
    </row>
    <row r="236" spans="1:11" x14ac:dyDescent="0.25">
      <c r="A236" s="80">
        <v>231</v>
      </c>
      <c r="B236" s="97" t="s">
        <v>162</v>
      </c>
      <c r="C236" s="97" t="s">
        <v>207</v>
      </c>
      <c r="D236" s="119" t="s">
        <v>212</v>
      </c>
      <c r="E236" s="121">
        <v>1.9410000000000001</v>
      </c>
      <c r="F236" s="120" t="s">
        <v>15</v>
      </c>
      <c r="G236" s="99" t="s">
        <v>54</v>
      </c>
      <c r="H236" s="86" t="s">
        <v>365</v>
      </c>
      <c r="I236" s="87">
        <v>8</v>
      </c>
      <c r="J236" s="87">
        <f t="shared" si="6"/>
        <v>15.528</v>
      </c>
      <c r="K236" s="87">
        <f t="shared" si="7"/>
        <v>3.1056000000000004</v>
      </c>
    </row>
    <row r="237" spans="1:11" x14ac:dyDescent="0.25">
      <c r="A237" s="80">
        <v>232</v>
      </c>
      <c r="B237" s="97" t="s">
        <v>162</v>
      </c>
      <c r="C237" s="97" t="s">
        <v>207</v>
      </c>
      <c r="D237" s="119" t="s">
        <v>213</v>
      </c>
      <c r="E237" s="121">
        <v>2.5</v>
      </c>
      <c r="F237" s="120" t="s">
        <v>15</v>
      </c>
      <c r="G237" s="99" t="s">
        <v>54</v>
      </c>
      <c r="H237" s="86" t="s">
        <v>365</v>
      </c>
      <c r="I237" s="87">
        <v>8</v>
      </c>
      <c r="J237" s="87">
        <f t="shared" si="6"/>
        <v>20</v>
      </c>
      <c r="K237" s="87">
        <f t="shared" si="7"/>
        <v>4</v>
      </c>
    </row>
    <row r="238" spans="1:11" x14ac:dyDescent="0.25">
      <c r="A238" s="80">
        <v>233</v>
      </c>
      <c r="B238" s="97" t="s">
        <v>162</v>
      </c>
      <c r="C238" s="97" t="s">
        <v>214</v>
      </c>
      <c r="D238" s="119" t="s">
        <v>215</v>
      </c>
      <c r="E238" s="83">
        <v>16.494</v>
      </c>
      <c r="F238" s="120" t="s">
        <v>95</v>
      </c>
      <c r="G238" s="99" t="s">
        <v>21</v>
      </c>
      <c r="H238" s="86" t="s">
        <v>365</v>
      </c>
      <c r="I238" s="87">
        <v>7</v>
      </c>
      <c r="J238" s="87">
        <f t="shared" si="6"/>
        <v>115.458</v>
      </c>
      <c r="K238" s="87">
        <f t="shared" si="7"/>
        <v>23.0916</v>
      </c>
    </row>
    <row r="239" spans="1:11" x14ac:dyDescent="0.25">
      <c r="A239" s="80">
        <v>234</v>
      </c>
      <c r="B239" s="97" t="s">
        <v>162</v>
      </c>
      <c r="C239" s="97" t="s">
        <v>214</v>
      </c>
      <c r="D239" s="119" t="s">
        <v>216</v>
      </c>
      <c r="E239" s="83">
        <v>12.657999999999999</v>
      </c>
      <c r="F239" s="120" t="s">
        <v>15</v>
      </c>
      <c r="G239" s="99" t="s">
        <v>21</v>
      </c>
      <c r="H239" s="86" t="s">
        <v>365</v>
      </c>
      <c r="I239" s="87">
        <v>8</v>
      </c>
      <c r="J239" s="87">
        <f t="shared" si="6"/>
        <v>101.264</v>
      </c>
      <c r="K239" s="87">
        <f t="shared" si="7"/>
        <v>20.252800000000001</v>
      </c>
    </row>
    <row r="240" spans="1:11" x14ac:dyDescent="0.25">
      <c r="A240" s="80">
        <v>235</v>
      </c>
      <c r="B240" s="97" t="s">
        <v>162</v>
      </c>
      <c r="C240" s="97" t="s">
        <v>214</v>
      </c>
      <c r="D240" s="119" t="s">
        <v>217</v>
      </c>
      <c r="E240" s="83">
        <v>6.3220000000000001</v>
      </c>
      <c r="F240" s="120" t="s">
        <v>356</v>
      </c>
      <c r="G240" s="99" t="s">
        <v>52</v>
      </c>
      <c r="H240" s="86" t="s">
        <v>365</v>
      </c>
      <c r="I240" s="87">
        <v>7</v>
      </c>
      <c r="J240" s="87">
        <f t="shared" si="6"/>
        <v>44.253999999999998</v>
      </c>
      <c r="K240" s="87">
        <f t="shared" si="7"/>
        <v>8.8507999999999996</v>
      </c>
    </row>
    <row r="241" spans="1:11" x14ac:dyDescent="0.25">
      <c r="A241" s="80">
        <v>236</v>
      </c>
      <c r="B241" s="97" t="s">
        <v>162</v>
      </c>
      <c r="C241" s="97" t="s">
        <v>218</v>
      </c>
      <c r="D241" s="119" t="s">
        <v>219</v>
      </c>
      <c r="E241" s="83">
        <v>35.377000000000002</v>
      </c>
      <c r="F241" s="120" t="s">
        <v>356</v>
      </c>
      <c r="G241" s="99" t="s">
        <v>18</v>
      </c>
      <c r="H241" s="86" t="s">
        <v>365</v>
      </c>
      <c r="I241" s="87">
        <v>7</v>
      </c>
      <c r="J241" s="87">
        <f t="shared" si="6"/>
        <v>247.63900000000001</v>
      </c>
      <c r="K241" s="87">
        <f t="shared" si="7"/>
        <v>49.527800000000006</v>
      </c>
    </row>
    <row r="242" spans="1:11" x14ac:dyDescent="0.25">
      <c r="A242" s="80">
        <v>237</v>
      </c>
      <c r="B242" s="97" t="s">
        <v>162</v>
      </c>
      <c r="C242" s="97" t="s">
        <v>218</v>
      </c>
      <c r="D242" s="119" t="s">
        <v>220</v>
      </c>
      <c r="E242" s="83">
        <v>129.602</v>
      </c>
      <c r="F242" s="120" t="s">
        <v>356</v>
      </c>
      <c r="G242" s="99" t="s">
        <v>18</v>
      </c>
      <c r="H242" s="86" t="s">
        <v>365</v>
      </c>
      <c r="I242" s="87">
        <v>7</v>
      </c>
      <c r="J242" s="87">
        <f t="shared" si="6"/>
        <v>907.21400000000006</v>
      </c>
      <c r="K242" s="87">
        <f t="shared" si="7"/>
        <v>181.44280000000003</v>
      </c>
    </row>
    <row r="243" spans="1:11" x14ac:dyDescent="0.25">
      <c r="A243" s="80">
        <v>238</v>
      </c>
      <c r="B243" s="97" t="s">
        <v>162</v>
      </c>
      <c r="C243" s="97" t="s">
        <v>218</v>
      </c>
      <c r="D243" s="119" t="s">
        <v>221</v>
      </c>
      <c r="E243" s="83">
        <v>20</v>
      </c>
      <c r="F243" s="120" t="s">
        <v>15</v>
      </c>
      <c r="G243" s="99" t="s">
        <v>18</v>
      </c>
      <c r="H243" s="86" t="s">
        <v>365</v>
      </c>
      <c r="I243" s="87">
        <v>8</v>
      </c>
      <c r="J243" s="87">
        <f t="shared" si="6"/>
        <v>160</v>
      </c>
      <c r="K243" s="87">
        <f t="shared" si="7"/>
        <v>32</v>
      </c>
    </row>
    <row r="244" spans="1:11" x14ac:dyDescent="0.25">
      <c r="A244" s="80">
        <v>239</v>
      </c>
      <c r="B244" s="97" t="s">
        <v>162</v>
      </c>
      <c r="C244" s="97" t="s">
        <v>218</v>
      </c>
      <c r="D244" s="119" t="s">
        <v>222</v>
      </c>
      <c r="E244" s="121">
        <v>1.268</v>
      </c>
      <c r="F244" s="124" t="s">
        <v>15</v>
      </c>
      <c r="G244" s="125" t="s">
        <v>18</v>
      </c>
      <c r="H244" s="86" t="s">
        <v>365</v>
      </c>
      <c r="I244" s="87">
        <v>8</v>
      </c>
      <c r="J244" s="87">
        <f t="shared" si="6"/>
        <v>10.144</v>
      </c>
      <c r="K244" s="87">
        <f t="shared" si="7"/>
        <v>2.0287999999999999</v>
      </c>
    </row>
    <row r="245" spans="1:11" x14ac:dyDescent="0.25">
      <c r="A245" s="80">
        <v>240</v>
      </c>
      <c r="B245" s="97" t="s">
        <v>162</v>
      </c>
      <c r="C245" s="97" t="s">
        <v>218</v>
      </c>
      <c r="D245" s="119" t="s">
        <v>223</v>
      </c>
      <c r="E245" s="83">
        <v>6.5129999999999999</v>
      </c>
      <c r="F245" s="120" t="s">
        <v>15</v>
      </c>
      <c r="G245" s="99" t="s">
        <v>18</v>
      </c>
      <c r="H245" s="86" t="s">
        <v>365</v>
      </c>
      <c r="I245" s="87">
        <v>8</v>
      </c>
      <c r="J245" s="87">
        <f t="shared" si="6"/>
        <v>52.103999999999999</v>
      </c>
      <c r="K245" s="87">
        <f t="shared" si="7"/>
        <v>10.4208</v>
      </c>
    </row>
    <row r="246" spans="1:11" x14ac:dyDescent="0.25">
      <c r="A246" s="80">
        <v>241</v>
      </c>
      <c r="B246" s="97" t="s">
        <v>162</v>
      </c>
      <c r="C246" s="97" t="s">
        <v>218</v>
      </c>
      <c r="D246" s="119" t="s">
        <v>224</v>
      </c>
      <c r="E246" s="83">
        <v>5.5620000000000003</v>
      </c>
      <c r="F246" s="120" t="s">
        <v>95</v>
      </c>
      <c r="G246" s="99" t="s">
        <v>19</v>
      </c>
      <c r="H246" s="86" t="s">
        <v>365</v>
      </c>
      <c r="I246" s="87">
        <v>7</v>
      </c>
      <c r="J246" s="87">
        <f t="shared" si="6"/>
        <v>38.934000000000005</v>
      </c>
      <c r="K246" s="87">
        <f t="shared" si="7"/>
        <v>7.7868000000000013</v>
      </c>
    </row>
    <row r="247" spans="1:11" x14ac:dyDescent="0.25">
      <c r="A247" s="80">
        <v>242</v>
      </c>
      <c r="B247" s="97" t="s">
        <v>162</v>
      </c>
      <c r="C247" s="97" t="s">
        <v>218</v>
      </c>
      <c r="D247" s="119" t="s">
        <v>225</v>
      </c>
      <c r="E247" s="121">
        <v>2.9289999999999998</v>
      </c>
      <c r="F247" s="120" t="s">
        <v>15</v>
      </c>
      <c r="G247" s="99" t="s">
        <v>19</v>
      </c>
      <c r="H247" s="86" t="s">
        <v>365</v>
      </c>
      <c r="I247" s="87">
        <v>8</v>
      </c>
      <c r="J247" s="87">
        <f t="shared" si="6"/>
        <v>23.431999999999999</v>
      </c>
      <c r="K247" s="87">
        <f t="shared" si="7"/>
        <v>4.6863999999999999</v>
      </c>
    </row>
    <row r="248" spans="1:11" x14ac:dyDescent="0.25">
      <c r="A248" s="80">
        <v>243</v>
      </c>
      <c r="B248" s="97" t="s">
        <v>162</v>
      </c>
      <c r="C248" s="97" t="s">
        <v>218</v>
      </c>
      <c r="D248" s="119" t="s">
        <v>226</v>
      </c>
      <c r="E248" s="83">
        <v>4</v>
      </c>
      <c r="F248" s="120" t="s">
        <v>15</v>
      </c>
      <c r="G248" s="99" t="s">
        <v>18</v>
      </c>
      <c r="H248" s="86" t="s">
        <v>365</v>
      </c>
      <c r="I248" s="87">
        <v>8</v>
      </c>
      <c r="J248" s="87">
        <f t="shared" si="6"/>
        <v>32</v>
      </c>
      <c r="K248" s="87">
        <f t="shared" si="7"/>
        <v>6.4</v>
      </c>
    </row>
    <row r="249" spans="1:11" x14ac:dyDescent="0.25">
      <c r="A249" s="80">
        <v>244</v>
      </c>
      <c r="B249" s="97" t="s">
        <v>162</v>
      </c>
      <c r="C249" s="97" t="s">
        <v>218</v>
      </c>
      <c r="D249" s="119" t="s">
        <v>227</v>
      </c>
      <c r="E249" s="83">
        <v>14.326000000000001</v>
      </c>
      <c r="F249" s="120" t="s">
        <v>15</v>
      </c>
      <c r="G249" s="99" t="s">
        <v>18</v>
      </c>
      <c r="H249" s="86" t="s">
        <v>365</v>
      </c>
      <c r="I249" s="87">
        <v>8</v>
      </c>
      <c r="J249" s="87">
        <f t="shared" si="6"/>
        <v>114.608</v>
      </c>
      <c r="K249" s="87">
        <f t="shared" si="7"/>
        <v>22.921600000000002</v>
      </c>
    </row>
    <row r="250" spans="1:11" x14ac:dyDescent="0.25">
      <c r="A250" s="80">
        <v>245</v>
      </c>
      <c r="B250" s="97" t="s">
        <v>162</v>
      </c>
      <c r="C250" s="97" t="s">
        <v>218</v>
      </c>
      <c r="D250" s="119" t="s">
        <v>228</v>
      </c>
      <c r="E250" s="121">
        <v>3.5920000000000001</v>
      </c>
      <c r="F250" s="120" t="s">
        <v>95</v>
      </c>
      <c r="G250" s="99" t="s">
        <v>18</v>
      </c>
      <c r="H250" s="86" t="s">
        <v>365</v>
      </c>
      <c r="I250" s="87">
        <v>7</v>
      </c>
      <c r="J250" s="87">
        <f t="shared" si="6"/>
        <v>25.144000000000002</v>
      </c>
      <c r="K250" s="87">
        <f t="shared" si="7"/>
        <v>5.0288000000000004</v>
      </c>
    </row>
    <row r="251" spans="1:11" x14ac:dyDescent="0.25">
      <c r="A251" s="80">
        <v>246</v>
      </c>
      <c r="B251" s="97" t="s">
        <v>162</v>
      </c>
      <c r="C251" s="97" t="s">
        <v>218</v>
      </c>
      <c r="D251" s="119" t="s">
        <v>229</v>
      </c>
      <c r="E251" s="121">
        <v>1.3009999999999999</v>
      </c>
      <c r="F251" s="120" t="s">
        <v>15</v>
      </c>
      <c r="G251" s="99" t="s">
        <v>18</v>
      </c>
      <c r="H251" s="86" t="s">
        <v>365</v>
      </c>
      <c r="I251" s="87">
        <v>8</v>
      </c>
      <c r="J251" s="87">
        <f t="shared" si="6"/>
        <v>10.407999999999999</v>
      </c>
      <c r="K251" s="87">
        <f t="shared" si="7"/>
        <v>2.0815999999999999</v>
      </c>
    </row>
    <row r="252" spans="1:11" x14ac:dyDescent="0.25">
      <c r="A252" s="80">
        <v>247</v>
      </c>
      <c r="B252" s="97" t="s">
        <v>162</v>
      </c>
      <c r="C252" s="97" t="s">
        <v>218</v>
      </c>
      <c r="D252" s="119" t="s">
        <v>230</v>
      </c>
      <c r="E252" s="83">
        <v>1.204</v>
      </c>
      <c r="F252" s="120" t="s">
        <v>15</v>
      </c>
      <c r="G252" s="99" t="s">
        <v>54</v>
      </c>
      <c r="H252" s="86" t="s">
        <v>365</v>
      </c>
      <c r="I252" s="87">
        <v>8</v>
      </c>
      <c r="J252" s="87">
        <f t="shared" si="6"/>
        <v>9.6319999999999997</v>
      </c>
      <c r="K252" s="87">
        <f t="shared" si="7"/>
        <v>1.9264000000000001</v>
      </c>
    </row>
    <row r="253" spans="1:11" x14ac:dyDescent="0.25">
      <c r="A253" s="80">
        <v>248</v>
      </c>
      <c r="B253" s="97" t="s">
        <v>162</v>
      </c>
      <c r="C253" s="97" t="s">
        <v>218</v>
      </c>
      <c r="D253" s="119" t="s">
        <v>231</v>
      </c>
      <c r="E253" s="121">
        <v>3.2749999999999999</v>
      </c>
      <c r="F253" s="120" t="s">
        <v>95</v>
      </c>
      <c r="G253" s="99" t="s">
        <v>54</v>
      </c>
      <c r="H253" s="86" t="s">
        <v>365</v>
      </c>
      <c r="I253" s="87">
        <v>7</v>
      </c>
      <c r="J253" s="87">
        <f t="shared" si="6"/>
        <v>22.925000000000001</v>
      </c>
      <c r="K253" s="87">
        <f t="shared" si="7"/>
        <v>4.585</v>
      </c>
    </row>
    <row r="254" spans="1:11" x14ac:dyDescent="0.25">
      <c r="A254" s="80">
        <v>249</v>
      </c>
      <c r="B254" s="97" t="s">
        <v>162</v>
      </c>
      <c r="C254" s="97" t="s">
        <v>218</v>
      </c>
      <c r="D254" s="119" t="s">
        <v>232</v>
      </c>
      <c r="E254" s="83">
        <v>1.881</v>
      </c>
      <c r="F254" s="120" t="s">
        <v>15</v>
      </c>
      <c r="G254" s="99" t="s">
        <v>54</v>
      </c>
      <c r="H254" s="86" t="s">
        <v>365</v>
      </c>
      <c r="I254" s="87">
        <v>8</v>
      </c>
      <c r="J254" s="87">
        <f t="shared" si="6"/>
        <v>15.048</v>
      </c>
      <c r="K254" s="87">
        <f t="shared" si="7"/>
        <v>3.0096000000000003</v>
      </c>
    </row>
    <row r="255" spans="1:11" x14ac:dyDescent="0.25">
      <c r="A255" s="80">
        <v>250</v>
      </c>
      <c r="B255" s="97" t="s">
        <v>162</v>
      </c>
      <c r="C255" s="97" t="s">
        <v>218</v>
      </c>
      <c r="D255" s="119" t="s">
        <v>233</v>
      </c>
      <c r="E255" s="83">
        <v>90.177999999999997</v>
      </c>
      <c r="F255" s="120" t="s">
        <v>95</v>
      </c>
      <c r="G255" s="99" t="s">
        <v>54</v>
      </c>
      <c r="H255" s="86" t="s">
        <v>365</v>
      </c>
      <c r="I255" s="87">
        <v>7</v>
      </c>
      <c r="J255" s="87">
        <f t="shared" si="6"/>
        <v>631.24599999999998</v>
      </c>
      <c r="K255" s="87">
        <f t="shared" si="7"/>
        <v>126.2492</v>
      </c>
    </row>
    <row r="256" spans="1:11" x14ac:dyDescent="0.25">
      <c r="A256" s="80">
        <v>251</v>
      </c>
      <c r="B256" s="97" t="s">
        <v>162</v>
      </c>
      <c r="C256" s="97" t="s">
        <v>218</v>
      </c>
      <c r="D256" s="119" t="s">
        <v>234</v>
      </c>
      <c r="E256" s="83">
        <v>8.2550000000000008</v>
      </c>
      <c r="F256" s="120" t="s">
        <v>95</v>
      </c>
      <c r="G256" s="99" t="s">
        <v>54</v>
      </c>
      <c r="H256" s="86" t="s">
        <v>365</v>
      </c>
      <c r="I256" s="87">
        <v>7</v>
      </c>
      <c r="J256" s="87">
        <f t="shared" si="6"/>
        <v>57.785000000000004</v>
      </c>
      <c r="K256" s="87">
        <f t="shared" si="7"/>
        <v>11.557000000000002</v>
      </c>
    </row>
    <row r="257" spans="1:11" x14ac:dyDescent="0.25">
      <c r="A257" s="80">
        <v>252</v>
      </c>
      <c r="B257" s="97" t="s">
        <v>162</v>
      </c>
      <c r="C257" s="97" t="s">
        <v>218</v>
      </c>
      <c r="D257" s="119" t="s">
        <v>235</v>
      </c>
      <c r="E257" s="121">
        <v>7.016</v>
      </c>
      <c r="F257" s="120" t="s">
        <v>15</v>
      </c>
      <c r="G257" s="99" t="s">
        <v>18</v>
      </c>
      <c r="H257" s="86" t="s">
        <v>365</v>
      </c>
      <c r="I257" s="87">
        <v>8</v>
      </c>
      <c r="J257" s="87">
        <f t="shared" si="6"/>
        <v>56.128</v>
      </c>
      <c r="K257" s="87">
        <f t="shared" si="7"/>
        <v>11.2256</v>
      </c>
    </row>
    <row r="258" spans="1:11" x14ac:dyDescent="0.25">
      <c r="A258" s="80">
        <v>253</v>
      </c>
      <c r="B258" s="97" t="s">
        <v>162</v>
      </c>
      <c r="C258" s="97" t="s">
        <v>218</v>
      </c>
      <c r="D258" s="119" t="s">
        <v>236</v>
      </c>
      <c r="E258" s="121">
        <v>2.016</v>
      </c>
      <c r="F258" s="120" t="s">
        <v>15</v>
      </c>
      <c r="G258" s="99" t="s">
        <v>18</v>
      </c>
      <c r="H258" s="86" t="s">
        <v>365</v>
      </c>
      <c r="I258" s="87">
        <v>8</v>
      </c>
      <c r="J258" s="87">
        <f t="shared" si="6"/>
        <v>16.128</v>
      </c>
      <c r="K258" s="87">
        <f t="shared" si="7"/>
        <v>3.2256</v>
      </c>
    </row>
    <row r="259" spans="1:11" x14ac:dyDescent="0.25">
      <c r="A259" s="80">
        <v>254</v>
      </c>
      <c r="B259" s="97" t="s">
        <v>162</v>
      </c>
      <c r="C259" s="97" t="s">
        <v>218</v>
      </c>
      <c r="D259" s="119" t="s">
        <v>237</v>
      </c>
      <c r="E259" s="83">
        <v>3.5950000000000002</v>
      </c>
      <c r="F259" s="120" t="s">
        <v>15</v>
      </c>
      <c r="G259" s="99" t="s">
        <v>18</v>
      </c>
      <c r="H259" s="86" t="s">
        <v>365</v>
      </c>
      <c r="I259" s="87">
        <v>8</v>
      </c>
      <c r="J259" s="87">
        <f t="shared" si="6"/>
        <v>28.76</v>
      </c>
      <c r="K259" s="87">
        <f t="shared" si="7"/>
        <v>5.7520000000000007</v>
      </c>
    </row>
    <row r="260" spans="1:11" x14ac:dyDescent="0.25">
      <c r="A260" s="80">
        <v>255</v>
      </c>
      <c r="B260" s="97" t="s">
        <v>162</v>
      </c>
      <c r="C260" s="97" t="s">
        <v>218</v>
      </c>
      <c r="D260" s="119" t="s">
        <v>238</v>
      </c>
      <c r="E260" s="83">
        <v>3.2639999999999998</v>
      </c>
      <c r="F260" s="120" t="s">
        <v>15</v>
      </c>
      <c r="G260" s="99" t="s">
        <v>18</v>
      </c>
      <c r="H260" s="86" t="s">
        <v>365</v>
      </c>
      <c r="I260" s="87">
        <v>8</v>
      </c>
      <c r="J260" s="87">
        <f t="shared" si="6"/>
        <v>26.111999999999998</v>
      </c>
      <c r="K260" s="87">
        <f t="shared" si="7"/>
        <v>5.2224000000000004</v>
      </c>
    </row>
    <row r="261" spans="1:11" x14ac:dyDescent="0.25">
      <c r="A261" s="80">
        <v>256</v>
      </c>
      <c r="B261" s="97" t="s">
        <v>162</v>
      </c>
      <c r="C261" s="97" t="s">
        <v>218</v>
      </c>
      <c r="D261" s="119" t="s">
        <v>239</v>
      </c>
      <c r="E261" s="121">
        <v>2.7240000000000002</v>
      </c>
      <c r="F261" s="120" t="s">
        <v>95</v>
      </c>
      <c r="G261" s="99" t="s">
        <v>18</v>
      </c>
      <c r="H261" s="86" t="s">
        <v>365</v>
      </c>
      <c r="I261" s="87">
        <v>7</v>
      </c>
      <c r="J261" s="87">
        <f t="shared" si="6"/>
        <v>19.068000000000001</v>
      </c>
      <c r="K261" s="87">
        <f t="shared" si="7"/>
        <v>3.8136000000000005</v>
      </c>
    </row>
    <row r="262" spans="1:11" x14ac:dyDescent="0.25">
      <c r="A262" s="80">
        <v>257</v>
      </c>
      <c r="B262" s="97" t="s">
        <v>162</v>
      </c>
      <c r="C262" s="97" t="s">
        <v>218</v>
      </c>
      <c r="D262" s="119" t="s">
        <v>240</v>
      </c>
      <c r="E262" s="83">
        <v>14.3</v>
      </c>
      <c r="F262" s="120" t="s">
        <v>95</v>
      </c>
      <c r="G262" s="99" t="s">
        <v>54</v>
      </c>
      <c r="H262" s="86" t="s">
        <v>365</v>
      </c>
      <c r="I262" s="87">
        <v>7</v>
      </c>
      <c r="J262" s="87">
        <f t="shared" si="6"/>
        <v>100.10000000000001</v>
      </c>
      <c r="K262" s="87">
        <f t="shared" si="7"/>
        <v>20.020000000000003</v>
      </c>
    </row>
    <row r="263" spans="1:11" x14ac:dyDescent="0.25">
      <c r="A263" s="80">
        <v>258</v>
      </c>
      <c r="B263" s="97" t="s">
        <v>162</v>
      </c>
      <c r="C263" s="97" t="s">
        <v>218</v>
      </c>
      <c r="D263" s="119" t="s">
        <v>241</v>
      </c>
      <c r="E263" s="83">
        <v>5.2720000000000002</v>
      </c>
      <c r="F263" s="120" t="s">
        <v>95</v>
      </c>
      <c r="G263" s="99" t="s">
        <v>54</v>
      </c>
      <c r="H263" s="86" t="s">
        <v>365</v>
      </c>
      <c r="I263" s="87">
        <v>7</v>
      </c>
      <c r="J263" s="87">
        <f t="shared" ref="J263:J289" si="8">I263*E263</f>
        <v>36.904000000000003</v>
      </c>
      <c r="K263" s="87">
        <f t="shared" ref="K263:K289" si="9">J263*20%</f>
        <v>7.3808000000000007</v>
      </c>
    </row>
    <row r="264" spans="1:11" x14ac:dyDescent="0.25">
      <c r="A264" s="80">
        <v>259</v>
      </c>
      <c r="B264" s="97" t="s">
        <v>162</v>
      </c>
      <c r="C264" s="97" t="s">
        <v>218</v>
      </c>
      <c r="D264" s="119" t="s">
        <v>242</v>
      </c>
      <c r="E264" s="121">
        <v>4.0490000000000004</v>
      </c>
      <c r="F264" s="120" t="s">
        <v>15</v>
      </c>
      <c r="G264" s="99" t="s">
        <v>21</v>
      </c>
      <c r="H264" s="86" t="s">
        <v>365</v>
      </c>
      <c r="I264" s="87">
        <v>8</v>
      </c>
      <c r="J264" s="87">
        <f t="shared" si="8"/>
        <v>32.392000000000003</v>
      </c>
      <c r="K264" s="87">
        <f t="shared" si="9"/>
        <v>6.4784000000000006</v>
      </c>
    </row>
    <row r="265" spans="1:11" x14ac:dyDescent="0.25">
      <c r="A265" s="80">
        <v>260</v>
      </c>
      <c r="B265" s="97" t="s">
        <v>162</v>
      </c>
      <c r="C265" s="97" t="s">
        <v>218</v>
      </c>
      <c r="D265" s="119" t="s">
        <v>243</v>
      </c>
      <c r="E265" s="121">
        <v>2.1949999999999998</v>
      </c>
      <c r="F265" s="120" t="s">
        <v>95</v>
      </c>
      <c r="G265" s="99" t="s">
        <v>19</v>
      </c>
      <c r="H265" s="86" t="s">
        <v>365</v>
      </c>
      <c r="I265" s="87">
        <v>7</v>
      </c>
      <c r="J265" s="87">
        <f t="shared" si="8"/>
        <v>15.364999999999998</v>
      </c>
      <c r="K265" s="87">
        <f t="shared" si="9"/>
        <v>3.073</v>
      </c>
    </row>
    <row r="266" spans="1:11" x14ac:dyDescent="0.25">
      <c r="A266" s="80">
        <v>261</v>
      </c>
      <c r="B266" s="97" t="s">
        <v>162</v>
      </c>
      <c r="C266" s="97" t="s">
        <v>218</v>
      </c>
      <c r="D266" s="119" t="s">
        <v>244</v>
      </c>
      <c r="E266" s="83">
        <v>1.667</v>
      </c>
      <c r="F266" s="120" t="s">
        <v>15</v>
      </c>
      <c r="G266" s="99" t="s">
        <v>19</v>
      </c>
      <c r="H266" s="86" t="s">
        <v>365</v>
      </c>
      <c r="I266" s="87">
        <v>8</v>
      </c>
      <c r="J266" s="87">
        <f t="shared" si="8"/>
        <v>13.336</v>
      </c>
      <c r="K266" s="87">
        <f t="shared" si="9"/>
        <v>2.6672000000000002</v>
      </c>
    </row>
    <row r="267" spans="1:11" x14ac:dyDescent="0.25">
      <c r="A267" s="80">
        <v>262</v>
      </c>
      <c r="B267" s="81" t="s">
        <v>163</v>
      </c>
      <c r="C267" s="81" t="s">
        <v>253</v>
      </c>
      <c r="D267" s="126">
        <v>158001</v>
      </c>
      <c r="E267" s="127">
        <v>204.84399999999999</v>
      </c>
      <c r="F267" s="128" t="s">
        <v>254</v>
      </c>
      <c r="G267" s="90" t="s">
        <v>19</v>
      </c>
      <c r="H267" s="86" t="s">
        <v>365</v>
      </c>
      <c r="I267" s="87">
        <v>7</v>
      </c>
      <c r="J267" s="87">
        <f t="shared" si="8"/>
        <v>1433.9079999999999</v>
      </c>
      <c r="K267" s="87">
        <f t="shared" si="9"/>
        <v>286.78159999999997</v>
      </c>
    </row>
    <row r="268" spans="1:11" x14ac:dyDescent="0.25">
      <c r="A268" s="80">
        <v>263</v>
      </c>
      <c r="B268" s="81" t="s">
        <v>163</v>
      </c>
      <c r="C268" s="81" t="s">
        <v>253</v>
      </c>
      <c r="D268" s="126">
        <v>197001</v>
      </c>
      <c r="E268" s="127">
        <v>31.73</v>
      </c>
      <c r="F268" s="128" t="s">
        <v>254</v>
      </c>
      <c r="G268" s="90" t="s">
        <v>19</v>
      </c>
      <c r="H268" s="86" t="s">
        <v>365</v>
      </c>
      <c r="I268" s="87">
        <v>7</v>
      </c>
      <c r="J268" s="87">
        <f t="shared" si="8"/>
        <v>222.11</v>
      </c>
      <c r="K268" s="87">
        <f t="shared" si="9"/>
        <v>44.422000000000004</v>
      </c>
    </row>
    <row r="269" spans="1:11" x14ac:dyDescent="0.25">
      <c r="A269" s="80">
        <v>264</v>
      </c>
      <c r="B269" s="81" t="s">
        <v>163</v>
      </c>
      <c r="C269" s="81" t="s">
        <v>253</v>
      </c>
      <c r="D269" s="126">
        <v>201013</v>
      </c>
      <c r="E269" s="127">
        <v>109.73399999999999</v>
      </c>
      <c r="F269" s="128" t="s">
        <v>254</v>
      </c>
      <c r="G269" s="90" t="s">
        <v>19</v>
      </c>
      <c r="H269" s="86" t="s">
        <v>365</v>
      </c>
      <c r="I269" s="87">
        <v>7</v>
      </c>
      <c r="J269" s="87">
        <f t="shared" si="8"/>
        <v>768.13799999999992</v>
      </c>
      <c r="K269" s="87">
        <f t="shared" si="9"/>
        <v>153.6276</v>
      </c>
    </row>
    <row r="270" spans="1:11" x14ac:dyDescent="0.25">
      <c r="A270" s="80">
        <v>265</v>
      </c>
      <c r="B270" s="81" t="s">
        <v>163</v>
      </c>
      <c r="C270" s="81" t="s">
        <v>253</v>
      </c>
      <c r="D270" s="126">
        <v>49034</v>
      </c>
      <c r="E270" s="127">
        <v>58.204000000000001</v>
      </c>
      <c r="F270" s="128" t="s">
        <v>255</v>
      </c>
      <c r="G270" s="90" t="s">
        <v>52</v>
      </c>
      <c r="H270" s="86" t="s">
        <v>365</v>
      </c>
      <c r="I270" s="87">
        <v>7</v>
      </c>
      <c r="J270" s="87">
        <f t="shared" si="8"/>
        <v>407.428</v>
      </c>
      <c r="K270" s="87">
        <f t="shared" si="9"/>
        <v>81.485600000000005</v>
      </c>
    </row>
    <row r="271" spans="1:11" x14ac:dyDescent="0.25">
      <c r="A271" s="80">
        <v>266</v>
      </c>
      <c r="B271" s="91" t="s">
        <v>163</v>
      </c>
      <c r="C271" s="91" t="s">
        <v>253</v>
      </c>
      <c r="D271" s="126">
        <v>117022</v>
      </c>
      <c r="E271" s="127">
        <v>1.2190000000000001</v>
      </c>
      <c r="F271" s="128" t="s">
        <v>255</v>
      </c>
      <c r="G271" s="85" t="s">
        <v>19</v>
      </c>
      <c r="H271" s="86" t="s">
        <v>365</v>
      </c>
      <c r="I271" s="87">
        <v>7</v>
      </c>
      <c r="J271" s="87">
        <f t="shared" si="8"/>
        <v>8.5330000000000013</v>
      </c>
      <c r="K271" s="87">
        <f t="shared" si="9"/>
        <v>1.7066000000000003</v>
      </c>
    </row>
    <row r="272" spans="1:11" x14ac:dyDescent="0.25">
      <c r="A272" s="80">
        <v>267</v>
      </c>
      <c r="B272" s="81" t="s">
        <v>163</v>
      </c>
      <c r="C272" s="81" t="s">
        <v>256</v>
      </c>
      <c r="D272" s="129" t="s">
        <v>257</v>
      </c>
      <c r="E272" s="127">
        <v>29.997</v>
      </c>
      <c r="F272" s="128" t="s">
        <v>255</v>
      </c>
      <c r="G272" s="90" t="s">
        <v>18</v>
      </c>
      <c r="H272" s="86" t="s">
        <v>365</v>
      </c>
      <c r="I272" s="87">
        <v>7</v>
      </c>
      <c r="J272" s="87">
        <f t="shared" si="8"/>
        <v>209.97899999999998</v>
      </c>
      <c r="K272" s="87">
        <f t="shared" si="9"/>
        <v>41.995800000000003</v>
      </c>
    </row>
    <row r="273" spans="1:11" x14ac:dyDescent="0.25">
      <c r="A273" s="80">
        <v>268</v>
      </c>
      <c r="B273" s="91" t="s">
        <v>163</v>
      </c>
      <c r="C273" s="91" t="s">
        <v>256</v>
      </c>
      <c r="D273" s="129" t="s">
        <v>259</v>
      </c>
      <c r="E273" s="127">
        <v>14.909000000000001</v>
      </c>
      <c r="F273" s="128" t="s">
        <v>255</v>
      </c>
      <c r="G273" s="85" t="s">
        <v>21</v>
      </c>
      <c r="H273" s="86" t="s">
        <v>365</v>
      </c>
      <c r="I273" s="87">
        <v>7</v>
      </c>
      <c r="J273" s="87">
        <f t="shared" si="8"/>
        <v>104.363</v>
      </c>
      <c r="K273" s="87">
        <f t="shared" si="9"/>
        <v>20.872600000000002</v>
      </c>
    </row>
    <row r="274" spans="1:11" x14ac:dyDescent="0.25">
      <c r="A274" s="80">
        <v>269</v>
      </c>
      <c r="B274" s="81" t="s">
        <v>163</v>
      </c>
      <c r="C274" s="81" t="s">
        <v>256</v>
      </c>
      <c r="D274" s="129" t="s">
        <v>260</v>
      </c>
      <c r="E274" s="127">
        <v>9.9169999999999998</v>
      </c>
      <c r="F274" s="128" t="s">
        <v>258</v>
      </c>
      <c r="G274" s="90" t="s">
        <v>21</v>
      </c>
      <c r="H274" s="86" t="s">
        <v>365</v>
      </c>
      <c r="I274" s="87">
        <v>9</v>
      </c>
      <c r="J274" s="87">
        <f t="shared" si="8"/>
        <v>89.253</v>
      </c>
      <c r="K274" s="87">
        <f t="shared" si="9"/>
        <v>17.8506</v>
      </c>
    </row>
    <row r="275" spans="1:11" x14ac:dyDescent="0.25">
      <c r="A275" s="80">
        <v>270</v>
      </c>
      <c r="B275" s="81" t="s">
        <v>163</v>
      </c>
      <c r="C275" s="81" t="s">
        <v>256</v>
      </c>
      <c r="D275" s="129" t="s">
        <v>261</v>
      </c>
      <c r="E275" s="127">
        <v>6.2679999999999998</v>
      </c>
      <c r="F275" s="128" t="s">
        <v>255</v>
      </c>
      <c r="G275" s="90" t="s">
        <v>21</v>
      </c>
      <c r="H275" s="86" t="s">
        <v>365</v>
      </c>
      <c r="I275" s="87">
        <v>7</v>
      </c>
      <c r="J275" s="87">
        <f t="shared" si="8"/>
        <v>43.875999999999998</v>
      </c>
      <c r="K275" s="87">
        <f t="shared" si="9"/>
        <v>8.7751999999999999</v>
      </c>
    </row>
    <row r="276" spans="1:11" x14ac:dyDescent="0.25">
      <c r="A276" s="80">
        <v>271</v>
      </c>
      <c r="B276" s="81" t="s">
        <v>163</v>
      </c>
      <c r="C276" s="81" t="s">
        <v>262</v>
      </c>
      <c r="D276" s="126" t="s">
        <v>263</v>
      </c>
      <c r="E276" s="127">
        <v>119.979</v>
      </c>
      <c r="F276" s="128" t="s">
        <v>255</v>
      </c>
      <c r="G276" s="90" t="s">
        <v>21</v>
      </c>
      <c r="H276" s="86" t="s">
        <v>365</v>
      </c>
      <c r="I276" s="87">
        <v>7</v>
      </c>
      <c r="J276" s="87">
        <f t="shared" si="8"/>
        <v>839.85299999999995</v>
      </c>
      <c r="K276" s="87">
        <f t="shared" si="9"/>
        <v>167.97059999999999</v>
      </c>
    </row>
    <row r="277" spans="1:11" x14ac:dyDescent="0.25">
      <c r="A277" s="80">
        <v>272</v>
      </c>
      <c r="B277" s="81" t="s">
        <v>163</v>
      </c>
      <c r="C277" s="81" t="s">
        <v>264</v>
      </c>
      <c r="D277" s="126" t="s">
        <v>265</v>
      </c>
      <c r="E277" s="127">
        <v>149.41</v>
      </c>
      <c r="F277" s="128" t="s">
        <v>255</v>
      </c>
      <c r="G277" s="90" t="s">
        <v>54</v>
      </c>
      <c r="H277" s="86" t="s">
        <v>365</v>
      </c>
      <c r="I277" s="87">
        <v>7</v>
      </c>
      <c r="J277" s="87">
        <f t="shared" si="8"/>
        <v>1045.8699999999999</v>
      </c>
      <c r="K277" s="87">
        <f t="shared" si="9"/>
        <v>209.17399999999998</v>
      </c>
    </row>
    <row r="278" spans="1:11" x14ac:dyDescent="0.25">
      <c r="A278" s="80">
        <v>273</v>
      </c>
      <c r="B278" s="81" t="s">
        <v>163</v>
      </c>
      <c r="C278" s="81" t="s">
        <v>163</v>
      </c>
      <c r="D278" s="130" t="s">
        <v>266</v>
      </c>
      <c r="E278" s="131">
        <v>4.9989999999999997</v>
      </c>
      <c r="F278" s="132" t="s">
        <v>254</v>
      </c>
      <c r="G278" s="90" t="s">
        <v>19</v>
      </c>
      <c r="H278" s="86" t="s">
        <v>365</v>
      </c>
      <c r="I278" s="87">
        <v>7</v>
      </c>
      <c r="J278" s="87">
        <f t="shared" si="8"/>
        <v>34.992999999999995</v>
      </c>
      <c r="K278" s="87">
        <f t="shared" si="9"/>
        <v>6.9985999999999997</v>
      </c>
    </row>
    <row r="279" spans="1:11" x14ac:dyDescent="0.25">
      <c r="A279" s="80">
        <v>274</v>
      </c>
      <c r="B279" s="81" t="s">
        <v>163</v>
      </c>
      <c r="C279" s="81" t="s">
        <v>163</v>
      </c>
      <c r="D279" s="130" t="s">
        <v>267</v>
      </c>
      <c r="E279" s="131">
        <v>3.42</v>
      </c>
      <c r="F279" s="132" t="s">
        <v>254</v>
      </c>
      <c r="G279" s="90" t="s">
        <v>19</v>
      </c>
      <c r="H279" s="86" t="s">
        <v>365</v>
      </c>
      <c r="I279" s="87">
        <v>7</v>
      </c>
      <c r="J279" s="87">
        <f t="shared" si="8"/>
        <v>23.939999999999998</v>
      </c>
      <c r="K279" s="87">
        <f t="shared" si="9"/>
        <v>4.7879999999999994</v>
      </c>
    </row>
    <row r="280" spans="1:11" x14ac:dyDescent="0.25">
      <c r="A280" s="80">
        <v>275</v>
      </c>
      <c r="B280" s="81" t="s">
        <v>163</v>
      </c>
      <c r="C280" s="81" t="s">
        <v>163</v>
      </c>
      <c r="D280" s="130" t="s">
        <v>268</v>
      </c>
      <c r="E280" s="131">
        <v>2.0619999999999998</v>
      </c>
      <c r="F280" s="132" t="s">
        <v>254</v>
      </c>
      <c r="G280" s="90" t="s">
        <v>19</v>
      </c>
      <c r="H280" s="86" t="s">
        <v>365</v>
      </c>
      <c r="I280" s="87">
        <v>7</v>
      </c>
      <c r="J280" s="87">
        <f t="shared" si="8"/>
        <v>14.433999999999999</v>
      </c>
      <c r="K280" s="87">
        <f t="shared" si="9"/>
        <v>2.8868</v>
      </c>
    </row>
    <row r="281" spans="1:11" x14ac:dyDescent="0.25">
      <c r="A281" s="80">
        <v>276</v>
      </c>
      <c r="B281" s="81" t="s">
        <v>163</v>
      </c>
      <c r="C281" s="81" t="s">
        <v>163</v>
      </c>
      <c r="D281" s="130" t="s">
        <v>269</v>
      </c>
      <c r="E281" s="131">
        <v>12.577</v>
      </c>
      <c r="F281" s="132" t="s">
        <v>15</v>
      </c>
      <c r="G281" s="90" t="s">
        <v>18</v>
      </c>
      <c r="H281" s="86" t="s">
        <v>365</v>
      </c>
      <c r="I281" s="87">
        <v>9</v>
      </c>
      <c r="J281" s="87">
        <f t="shared" si="8"/>
        <v>113.193</v>
      </c>
      <c r="K281" s="87">
        <f t="shared" si="9"/>
        <v>22.6386</v>
      </c>
    </row>
    <row r="282" spans="1:11" x14ac:dyDescent="0.25">
      <c r="A282" s="80">
        <v>277</v>
      </c>
      <c r="B282" s="90" t="s">
        <v>163</v>
      </c>
      <c r="C282" s="81" t="s">
        <v>163</v>
      </c>
      <c r="D282" s="82" t="s">
        <v>357</v>
      </c>
      <c r="E282" s="83">
        <v>43.429000000000002</v>
      </c>
      <c r="F282" s="84" t="s">
        <v>95</v>
      </c>
      <c r="G282" s="85" t="s">
        <v>19</v>
      </c>
      <c r="H282" s="86" t="s">
        <v>365</v>
      </c>
      <c r="I282" s="87">
        <v>7</v>
      </c>
      <c r="J282" s="87">
        <f t="shared" si="8"/>
        <v>304.00300000000004</v>
      </c>
      <c r="K282" s="87">
        <f t="shared" si="9"/>
        <v>60.80060000000001</v>
      </c>
    </row>
    <row r="283" spans="1:11" x14ac:dyDescent="0.25">
      <c r="A283" s="80">
        <v>278</v>
      </c>
      <c r="B283" s="90" t="s">
        <v>163</v>
      </c>
      <c r="C283" s="81" t="s">
        <v>163</v>
      </c>
      <c r="D283" s="82" t="s">
        <v>358</v>
      </c>
      <c r="E283" s="83">
        <v>21.611000000000001</v>
      </c>
      <c r="F283" s="84" t="s">
        <v>95</v>
      </c>
      <c r="G283" s="85" t="s">
        <v>19</v>
      </c>
      <c r="H283" s="86" t="s">
        <v>365</v>
      </c>
      <c r="I283" s="87">
        <v>7</v>
      </c>
      <c r="J283" s="87">
        <f t="shared" si="8"/>
        <v>151.27700000000002</v>
      </c>
      <c r="K283" s="87">
        <f t="shared" si="9"/>
        <v>30.255400000000005</v>
      </c>
    </row>
    <row r="284" spans="1:11" x14ac:dyDescent="0.25">
      <c r="A284" s="80">
        <v>279</v>
      </c>
      <c r="B284" s="81" t="s">
        <v>163</v>
      </c>
      <c r="C284" s="81" t="s">
        <v>163</v>
      </c>
      <c r="D284" s="130" t="s">
        <v>270</v>
      </c>
      <c r="E284" s="131">
        <v>3.1970000000000001</v>
      </c>
      <c r="F284" s="132" t="s">
        <v>15</v>
      </c>
      <c r="G284" s="90" t="s">
        <v>40</v>
      </c>
      <c r="H284" s="86" t="s">
        <v>365</v>
      </c>
      <c r="I284" s="87">
        <v>9</v>
      </c>
      <c r="J284" s="87">
        <f t="shared" si="8"/>
        <v>28.773</v>
      </c>
      <c r="K284" s="87">
        <f t="shared" si="9"/>
        <v>5.7545999999999999</v>
      </c>
    </row>
    <row r="285" spans="1:11" x14ac:dyDescent="0.25">
      <c r="A285" s="80">
        <v>280</v>
      </c>
      <c r="B285" s="91" t="s">
        <v>163</v>
      </c>
      <c r="C285" s="91" t="s">
        <v>163</v>
      </c>
      <c r="D285" s="133" t="s">
        <v>271</v>
      </c>
      <c r="E285" s="134">
        <v>25.331</v>
      </c>
      <c r="F285" s="135" t="s">
        <v>95</v>
      </c>
      <c r="G285" s="85" t="s">
        <v>19</v>
      </c>
      <c r="H285" s="86" t="s">
        <v>365</v>
      </c>
      <c r="I285" s="87">
        <v>7</v>
      </c>
      <c r="J285" s="87">
        <f t="shared" si="8"/>
        <v>177.31700000000001</v>
      </c>
      <c r="K285" s="87">
        <f t="shared" si="9"/>
        <v>35.4634</v>
      </c>
    </row>
    <row r="286" spans="1:11" x14ac:dyDescent="0.25">
      <c r="A286" s="80">
        <v>281</v>
      </c>
      <c r="B286" s="90" t="s">
        <v>163</v>
      </c>
      <c r="C286" s="81" t="s">
        <v>163</v>
      </c>
      <c r="D286" s="130" t="s">
        <v>359</v>
      </c>
      <c r="E286" s="131">
        <v>37.923999999999999</v>
      </c>
      <c r="F286" s="135" t="s">
        <v>95</v>
      </c>
      <c r="G286" s="135" t="s">
        <v>21</v>
      </c>
      <c r="H286" s="86" t="s">
        <v>365</v>
      </c>
      <c r="I286" s="87">
        <v>7</v>
      </c>
      <c r="J286" s="87">
        <f t="shared" si="8"/>
        <v>265.46800000000002</v>
      </c>
      <c r="K286" s="87">
        <f t="shared" si="9"/>
        <v>53.093600000000009</v>
      </c>
    </row>
    <row r="287" spans="1:11" x14ac:dyDescent="0.25">
      <c r="A287" s="80">
        <v>282</v>
      </c>
      <c r="B287" s="81" t="s">
        <v>163</v>
      </c>
      <c r="C287" s="81" t="s">
        <v>272</v>
      </c>
      <c r="D287" s="136" t="s">
        <v>273</v>
      </c>
      <c r="E287" s="134">
        <v>3.3380000000000001</v>
      </c>
      <c r="F287" s="135" t="s">
        <v>15</v>
      </c>
      <c r="G287" s="90" t="s">
        <v>40</v>
      </c>
      <c r="H287" s="86" t="s">
        <v>365</v>
      </c>
      <c r="I287" s="87">
        <v>9</v>
      </c>
      <c r="J287" s="87">
        <f t="shared" si="8"/>
        <v>30.042000000000002</v>
      </c>
      <c r="K287" s="87">
        <f t="shared" si="9"/>
        <v>6.0084000000000009</v>
      </c>
    </row>
    <row r="288" spans="1:11" x14ac:dyDescent="0.25">
      <c r="A288" s="80">
        <v>283</v>
      </c>
      <c r="B288" s="81" t="s">
        <v>163</v>
      </c>
      <c r="C288" s="81" t="s">
        <v>272</v>
      </c>
      <c r="D288" s="136" t="s">
        <v>274</v>
      </c>
      <c r="E288" s="134">
        <v>49.863999999999997</v>
      </c>
      <c r="F288" s="135" t="s">
        <v>254</v>
      </c>
      <c r="G288" s="90" t="s">
        <v>40</v>
      </c>
      <c r="H288" s="86" t="s">
        <v>365</v>
      </c>
      <c r="I288" s="87">
        <v>7</v>
      </c>
      <c r="J288" s="87">
        <f t="shared" si="8"/>
        <v>349.048</v>
      </c>
      <c r="K288" s="87">
        <f t="shared" si="9"/>
        <v>69.809600000000003</v>
      </c>
    </row>
    <row r="289" spans="1:11" x14ac:dyDescent="0.25">
      <c r="A289" s="80">
        <v>284</v>
      </c>
      <c r="B289" s="81" t="s">
        <v>163</v>
      </c>
      <c r="C289" s="81" t="s">
        <v>272</v>
      </c>
      <c r="D289" s="136" t="s">
        <v>275</v>
      </c>
      <c r="E289" s="134">
        <v>48.988999999999997</v>
      </c>
      <c r="F289" s="135" t="s">
        <v>254</v>
      </c>
      <c r="G289" s="90" t="s">
        <v>19</v>
      </c>
      <c r="H289" s="86" t="s">
        <v>365</v>
      </c>
      <c r="I289" s="87">
        <v>7</v>
      </c>
      <c r="J289" s="87">
        <f t="shared" si="8"/>
        <v>342.923</v>
      </c>
      <c r="K289" s="87">
        <f t="shared" si="9"/>
        <v>68.584600000000009</v>
      </c>
    </row>
    <row r="290" spans="1:11" s="2" customFormat="1" ht="18.75" customHeight="1" x14ac:dyDescent="0.25">
      <c r="A290" s="68"/>
      <c r="B290" s="69"/>
      <c r="C290" s="20"/>
      <c r="D290" s="70"/>
      <c r="E290" s="71"/>
      <c r="F290" s="23"/>
      <c r="G290" s="23"/>
    </row>
    <row r="291" spans="1:11" x14ac:dyDescent="0.25">
      <c r="B291" s="146"/>
      <c r="C291" s="146"/>
      <c r="F291" s="25"/>
      <c r="G291" s="25"/>
    </row>
    <row r="292" spans="1:11" x14ac:dyDescent="0.25">
      <c r="B292" s="66"/>
      <c r="C292" s="67"/>
    </row>
    <row r="293" spans="1:11" x14ac:dyDescent="0.25">
      <c r="E293" s="30"/>
      <c r="F293" s="24"/>
      <c r="G293" s="65"/>
    </row>
    <row r="294" spans="1:11" x14ac:dyDescent="0.25">
      <c r="F294" s="145"/>
      <c r="G294" s="145"/>
    </row>
    <row r="295" spans="1:11" x14ac:dyDescent="0.25">
      <c r="E295" s="1"/>
      <c r="F295" s="1"/>
      <c r="G295" s="1"/>
    </row>
    <row r="296" spans="1:11" x14ac:dyDescent="0.25">
      <c r="E296" s="1"/>
      <c r="F296" s="1"/>
      <c r="G296" s="1"/>
    </row>
    <row r="297" spans="1:11" ht="16.5" customHeight="1" x14ac:dyDescent="0.25"/>
    <row r="298" spans="1:11" x14ac:dyDescent="0.25">
      <c r="B298" s="18"/>
      <c r="C298" s="8"/>
      <c r="D298" s="8"/>
      <c r="E298" s="6"/>
      <c r="F298" s="23"/>
      <c r="G298" s="23"/>
    </row>
    <row r="299" spans="1:11" x14ac:dyDescent="0.25">
      <c r="B299" s="18"/>
      <c r="C299" s="8"/>
      <c r="D299" s="8"/>
      <c r="E299" s="6"/>
      <c r="F299" s="23"/>
      <c r="G299" s="23"/>
    </row>
    <row r="300" spans="1:11" x14ac:dyDescent="0.25">
      <c r="B300" s="18"/>
      <c r="C300" s="8"/>
      <c r="D300" s="8"/>
      <c r="E300" s="6"/>
      <c r="F300" s="23"/>
      <c r="G300" s="23"/>
    </row>
    <row r="301" spans="1:11" x14ac:dyDescent="0.25">
      <c r="B301" s="18"/>
      <c r="C301" s="8"/>
      <c r="D301" s="8"/>
      <c r="E301" s="6"/>
      <c r="F301" s="23"/>
      <c r="G301" s="23"/>
    </row>
    <row r="302" spans="1:11" x14ac:dyDescent="0.25">
      <c r="B302" s="18"/>
      <c r="C302" s="8"/>
      <c r="D302" s="8"/>
      <c r="E302" s="6"/>
      <c r="F302" s="23"/>
      <c r="G302" s="23"/>
    </row>
    <row r="303" spans="1:11" x14ac:dyDescent="0.25">
      <c r="B303" s="18"/>
      <c r="C303" s="8"/>
      <c r="D303" s="8"/>
      <c r="E303" s="6"/>
      <c r="F303" s="23"/>
      <c r="G303" s="23"/>
    </row>
    <row r="304" spans="1:11" x14ac:dyDescent="0.25">
      <c r="B304" s="18"/>
      <c r="C304" s="8"/>
      <c r="D304" s="8"/>
      <c r="E304" s="6"/>
      <c r="F304" s="23"/>
      <c r="G304" s="23"/>
    </row>
    <row r="305" spans="2:7" x14ac:dyDescent="0.25">
      <c r="B305" s="18"/>
      <c r="C305" s="16"/>
      <c r="D305" s="8"/>
      <c r="E305" s="6"/>
      <c r="F305" s="23"/>
      <c r="G305" s="23"/>
    </row>
    <row r="306" spans="2:7" x14ac:dyDescent="0.25">
      <c r="B306" s="18"/>
      <c r="C306" s="8"/>
      <c r="D306" s="8"/>
      <c r="E306" s="6"/>
      <c r="F306" s="23"/>
      <c r="G306" s="23"/>
    </row>
    <row r="307" spans="2:7" x14ac:dyDescent="0.25">
      <c r="B307" s="18"/>
      <c r="C307" s="8"/>
      <c r="D307" s="8"/>
      <c r="E307" s="6"/>
      <c r="F307" s="23"/>
      <c r="G307" s="23"/>
    </row>
    <row r="308" spans="2:7" x14ac:dyDescent="0.25">
      <c r="B308" s="18"/>
      <c r="C308" s="8"/>
      <c r="D308" s="8"/>
      <c r="E308" s="6"/>
      <c r="F308" s="23"/>
      <c r="G308" s="23"/>
    </row>
    <row r="309" spans="2:7" x14ac:dyDescent="0.25">
      <c r="B309" s="18"/>
      <c r="C309" s="8"/>
      <c r="D309" s="8"/>
      <c r="E309" s="6"/>
      <c r="F309" s="23"/>
      <c r="G309" s="23"/>
    </row>
    <row r="310" spans="2:7" x14ac:dyDescent="0.25">
      <c r="B310" s="18"/>
      <c r="C310" s="8"/>
      <c r="D310" s="8"/>
      <c r="E310" s="6"/>
      <c r="F310" s="23"/>
      <c r="G310" s="23"/>
    </row>
    <row r="311" spans="2:7" x14ac:dyDescent="0.25">
      <c r="B311" s="18"/>
      <c r="C311" s="8"/>
      <c r="D311" s="8"/>
      <c r="E311" s="6"/>
      <c r="F311" s="23"/>
      <c r="G311" s="23"/>
    </row>
    <row r="312" spans="2:7" x14ac:dyDescent="0.25">
      <c r="B312" s="16"/>
      <c r="C312" s="16"/>
      <c r="D312" s="8"/>
      <c r="E312" s="6"/>
      <c r="F312" s="23"/>
      <c r="G312" s="23"/>
    </row>
    <row r="370" spans="2:2" x14ac:dyDescent="0.25">
      <c r="B370" s="16"/>
    </row>
    <row r="371" spans="2:2" x14ac:dyDescent="0.25">
      <c r="B371" s="16"/>
    </row>
    <row r="372" spans="2:2" x14ac:dyDescent="0.25">
      <c r="B372" s="19"/>
    </row>
    <row r="373" spans="2:2" x14ac:dyDescent="0.25">
      <c r="B373" s="19"/>
    </row>
    <row r="374" spans="2:2" x14ac:dyDescent="0.25">
      <c r="B374" s="19"/>
    </row>
    <row r="375" spans="2:2" x14ac:dyDescent="0.25">
      <c r="B375" s="19"/>
    </row>
    <row r="376" spans="2:2" x14ac:dyDescent="0.25">
      <c r="B376" s="19"/>
    </row>
    <row r="377" spans="2:2" x14ac:dyDescent="0.25">
      <c r="B377" s="20"/>
    </row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.75" customHeight="1" x14ac:dyDescent="0.25"/>
    <row r="499" spans="4:4" x14ac:dyDescent="0.25">
      <c r="D499" s="10"/>
    </row>
    <row r="534" ht="15.75" customHeight="1" x14ac:dyDescent="0.25"/>
  </sheetData>
  <autoFilter ref="A5:K289"/>
  <mergeCells count="13">
    <mergeCell ref="F294:G294"/>
    <mergeCell ref="B291:C291"/>
    <mergeCell ref="A3:A4"/>
    <mergeCell ref="B3:B4"/>
    <mergeCell ref="C3:C4"/>
    <mergeCell ref="D3:D4"/>
    <mergeCell ref="F3:F4"/>
    <mergeCell ref="G3:G4"/>
    <mergeCell ref="H3:H4"/>
    <mergeCell ref="I3:I4"/>
    <mergeCell ref="J3:J4"/>
    <mergeCell ref="K3:K4"/>
    <mergeCell ref="A1:K2"/>
  </mergeCells>
  <pageMargins left="0.39370078740157483" right="0.87" top="0.39370078740157483" bottom="0.62992125984251968" header="0.31496062992125984" footer="0.31496062992125984"/>
  <pageSetup paperSize="9" orientation="landscape" r:id="rId1"/>
  <headerFooter>
    <oddFooter>&amp;CСтр. &amp;P&amp;RДиректор: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zoomScale="85" zoomScaleNormal="85" workbookViewId="0">
      <selection activeCell="L14" sqref="L14"/>
    </sheetView>
  </sheetViews>
  <sheetFormatPr defaultColWidth="9.140625" defaultRowHeight="15.75" x14ac:dyDescent="0.25"/>
  <cols>
    <col min="1" max="1" width="5.5703125" style="1" customWidth="1"/>
    <col min="2" max="2" width="29.42578125" style="17" customWidth="1"/>
    <col min="3" max="3" width="26.42578125" style="17" customWidth="1"/>
    <col min="4" max="4" width="17.140625" style="9" customWidth="1"/>
    <col min="5" max="5" width="15.85546875" style="31" customWidth="1"/>
    <col min="6" max="6" width="28.28515625" style="26" customWidth="1"/>
    <col min="7" max="7" width="12.7109375" style="26" customWidth="1"/>
    <col min="8" max="16384" width="9.140625" style="1"/>
  </cols>
  <sheetData>
    <row r="1" spans="1:7" ht="61.5" customHeight="1" x14ac:dyDescent="0.25">
      <c r="A1" s="154" t="s">
        <v>29</v>
      </c>
      <c r="B1" s="155"/>
      <c r="C1" s="155"/>
      <c r="D1" s="155"/>
      <c r="E1" s="155"/>
      <c r="F1" s="155"/>
      <c r="G1" s="155"/>
    </row>
    <row r="2" spans="1:7" ht="15.75" customHeight="1" thickBot="1" x14ac:dyDescent="0.3">
      <c r="A2" s="35"/>
      <c r="B2" s="36"/>
      <c r="C2" s="36"/>
      <c r="D2" s="36"/>
      <c r="E2" s="36"/>
      <c r="F2" s="1"/>
      <c r="G2" s="61" t="s">
        <v>27</v>
      </c>
    </row>
    <row r="3" spans="1:7" ht="33" customHeight="1" thickBot="1" x14ac:dyDescent="0.3">
      <c r="A3" s="156" t="s">
        <v>4</v>
      </c>
      <c r="B3" s="157" t="s">
        <v>1</v>
      </c>
      <c r="C3" s="157" t="s">
        <v>5</v>
      </c>
      <c r="D3" s="149" t="s">
        <v>30</v>
      </c>
      <c r="E3" s="32" t="s">
        <v>6</v>
      </c>
      <c r="F3" s="157" t="s">
        <v>7</v>
      </c>
      <c r="G3" s="157" t="s">
        <v>8</v>
      </c>
    </row>
    <row r="4" spans="1:7" ht="39.75" customHeight="1" thickBot="1" x14ac:dyDescent="0.3">
      <c r="A4" s="156"/>
      <c r="B4" s="157"/>
      <c r="C4" s="157"/>
      <c r="D4" s="158"/>
      <c r="E4" s="37" t="s">
        <v>0</v>
      </c>
      <c r="F4" s="157"/>
      <c r="G4" s="157"/>
    </row>
    <row r="5" spans="1:7" ht="15.75" customHeight="1" thickBot="1" x14ac:dyDescent="0.3">
      <c r="A5" s="3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</row>
    <row r="6" spans="1:7" x14ac:dyDescent="0.25">
      <c r="A6" s="4">
        <v>1</v>
      </c>
      <c r="B6" s="39" t="s">
        <v>9</v>
      </c>
      <c r="C6" s="40" t="s">
        <v>9</v>
      </c>
      <c r="D6" s="41" t="s">
        <v>13</v>
      </c>
      <c r="E6" s="42">
        <v>1.9419999999999999</v>
      </c>
      <c r="F6" s="43" t="s">
        <v>15</v>
      </c>
      <c r="G6" s="44" t="s">
        <v>18</v>
      </c>
    </row>
    <row r="7" spans="1:7" x14ac:dyDescent="0.25">
      <c r="A7" s="5"/>
      <c r="B7" s="14" t="s">
        <v>9</v>
      </c>
      <c r="C7" s="14" t="s">
        <v>9</v>
      </c>
      <c r="D7" s="7" t="s">
        <v>22</v>
      </c>
      <c r="E7" s="29">
        <v>1.5780000000000001</v>
      </c>
      <c r="F7" s="21" t="s">
        <v>15</v>
      </c>
      <c r="G7" s="33" t="s">
        <v>19</v>
      </c>
    </row>
    <row r="8" spans="1:7" x14ac:dyDescent="0.25">
      <c r="A8" s="5"/>
      <c r="B8" s="14" t="s">
        <v>9</v>
      </c>
      <c r="C8" s="14" t="s">
        <v>24</v>
      </c>
      <c r="D8" s="7"/>
      <c r="E8" s="29"/>
      <c r="F8" s="21"/>
      <c r="G8" s="33"/>
    </row>
    <row r="9" spans="1:7" x14ac:dyDescent="0.25">
      <c r="A9" s="5"/>
      <c r="B9" s="14" t="s">
        <v>9</v>
      </c>
      <c r="C9" s="14"/>
      <c r="D9" s="7"/>
      <c r="E9" s="29"/>
      <c r="F9" s="21"/>
      <c r="G9" s="33"/>
    </row>
    <row r="10" spans="1:7" x14ac:dyDescent="0.25">
      <c r="A10" s="5"/>
      <c r="B10" s="14"/>
      <c r="C10" s="14"/>
      <c r="D10" s="7"/>
      <c r="E10" s="29"/>
      <c r="F10" s="21"/>
      <c r="G10" s="33"/>
    </row>
    <row r="11" spans="1:7" x14ac:dyDescent="0.25">
      <c r="A11" s="5"/>
      <c r="B11" s="14"/>
      <c r="C11" s="14"/>
      <c r="D11" s="7"/>
      <c r="E11" s="29"/>
      <c r="F11" s="21"/>
      <c r="G11" s="33"/>
    </row>
    <row r="12" spans="1:7" x14ac:dyDescent="0.25">
      <c r="A12" s="5"/>
      <c r="B12" s="15" t="s">
        <v>10</v>
      </c>
      <c r="C12" s="14"/>
      <c r="D12" s="11" t="s">
        <v>25</v>
      </c>
      <c r="E12" s="28">
        <f>SUM(E6:E11)</f>
        <v>3.52</v>
      </c>
      <c r="F12" s="21"/>
      <c r="G12" s="33"/>
    </row>
    <row r="13" spans="1:7" x14ac:dyDescent="0.25">
      <c r="A13" s="5">
        <v>2</v>
      </c>
      <c r="B13" s="15" t="s">
        <v>11</v>
      </c>
      <c r="C13" s="14" t="s">
        <v>12</v>
      </c>
      <c r="D13" s="7" t="s">
        <v>14</v>
      </c>
      <c r="E13" s="29">
        <v>277.22000000000003</v>
      </c>
      <c r="F13" s="21" t="s">
        <v>16</v>
      </c>
      <c r="G13" s="33" t="s">
        <v>21</v>
      </c>
    </row>
    <row r="14" spans="1:7" x14ac:dyDescent="0.25">
      <c r="A14" s="5"/>
      <c r="B14" s="14" t="s">
        <v>11</v>
      </c>
      <c r="C14" s="14" t="s">
        <v>12</v>
      </c>
      <c r="D14" s="7" t="s">
        <v>20</v>
      </c>
      <c r="E14" s="29">
        <v>169.35900000000001</v>
      </c>
      <c r="F14" s="21" t="s">
        <v>16</v>
      </c>
      <c r="G14" s="33" t="s">
        <v>21</v>
      </c>
    </row>
    <row r="15" spans="1:7" x14ac:dyDescent="0.25">
      <c r="A15" s="5"/>
      <c r="B15" s="14" t="s">
        <v>11</v>
      </c>
      <c r="C15" s="14" t="s">
        <v>23</v>
      </c>
      <c r="D15" s="7"/>
      <c r="E15" s="29"/>
      <c r="F15" s="21"/>
      <c r="G15" s="33"/>
    </row>
    <row r="16" spans="1:7" x14ac:dyDescent="0.25">
      <c r="A16" s="5"/>
      <c r="B16" s="14" t="s">
        <v>11</v>
      </c>
      <c r="C16" s="14"/>
      <c r="D16" s="7"/>
      <c r="E16" s="29"/>
      <c r="F16" s="21"/>
      <c r="G16" s="33"/>
    </row>
    <row r="17" spans="1:7" x14ac:dyDescent="0.25">
      <c r="A17" s="62" t="s">
        <v>28</v>
      </c>
      <c r="B17" s="14"/>
      <c r="C17" s="14"/>
      <c r="D17" s="7"/>
      <c r="E17" s="29"/>
      <c r="F17" s="21"/>
      <c r="G17" s="33"/>
    </row>
    <row r="18" spans="1:7" x14ac:dyDescent="0.25">
      <c r="A18" s="62" t="s">
        <v>28</v>
      </c>
      <c r="B18" s="14"/>
      <c r="C18" s="15"/>
      <c r="D18" s="7"/>
      <c r="E18" s="29"/>
      <c r="F18" s="21"/>
      <c r="G18" s="33"/>
    </row>
    <row r="19" spans="1:7" x14ac:dyDescent="0.25">
      <c r="A19" s="62" t="s">
        <v>28</v>
      </c>
      <c r="B19" s="14"/>
      <c r="C19" s="14"/>
      <c r="D19" s="7"/>
      <c r="E19" s="29"/>
      <c r="F19" s="21"/>
      <c r="G19" s="33"/>
    </row>
    <row r="20" spans="1:7" x14ac:dyDescent="0.25">
      <c r="A20" s="5"/>
      <c r="B20" s="14"/>
      <c r="C20" s="14"/>
      <c r="D20" s="7"/>
      <c r="E20" s="29"/>
      <c r="F20" s="21"/>
      <c r="G20" s="33"/>
    </row>
    <row r="21" spans="1:7" x14ac:dyDescent="0.25">
      <c r="A21" s="5"/>
      <c r="B21" s="15" t="s">
        <v>10</v>
      </c>
      <c r="C21" s="14"/>
      <c r="D21" s="11" t="s">
        <v>25</v>
      </c>
      <c r="E21" s="28">
        <f>SUM(E13:E20)</f>
        <v>446.57900000000006</v>
      </c>
      <c r="F21" s="21"/>
      <c r="G21" s="33"/>
    </row>
    <row r="22" spans="1:7" x14ac:dyDescent="0.25">
      <c r="A22" s="5">
        <v>3</v>
      </c>
      <c r="B22" s="14"/>
      <c r="C22" s="14"/>
      <c r="D22" s="7"/>
      <c r="E22" s="29"/>
      <c r="F22" s="21"/>
      <c r="G22" s="33"/>
    </row>
    <row r="23" spans="1:7" x14ac:dyDescent="0.25">
      <c r="A23" s="5"/>
      <c r="B23" s="14"/>
      <c r="C23" s="14"/>
      <c r="D23" s="7"/>
      <c r="E23" s="29"/>
      <c r="F23" s="21"/>
      <c r="G23" s="33"/>
    </row>
    <row r="24" spans="1:7" x14ac:dyDescent="0.25">
      <c r="A24" s="5"/>
      <c r="B24" s="14"/>
      <c r="C24" s="14"/>
      <c r="D24" s="7"/>
      <c r="E24" s="29"/>
      <c r="F24" s="21"/>
      <c r="G24" s="33"/>
    </row>
    <row r="25" spans="1:7" x14ac:dyDescent="0.25">
      <c r="A25" s="5"/>
      <c r="B25" s="14"/>
      <c r="C25" s="14"/>
      <c r="D25" s="7"/>
      <c r="E25" s="29"/>
      <c r="F25" s="21"/>
      <c r="G25" s="33"/>
    </row>
    <row r="26" spans="1:7" x14ac:dyDescent="0.25">
      <c r="A26" s="45"/>
      <c r="B26" s="46"/>
      <c r="C26" s="46"/>
      <c r="D26" s="47"/>
      <c r="E26" s="48"/>
      <c r="F26" s="49"/>
      <c r="G26" s="33"/>
    </row>
    <row r="27" spans="1:7" ht="19.5" customHeight="1" thickBot="1" x14ac:dyDescent="0.3">
      <c r="A27" s="51"/>
      <c r="B27" s="52" t="s">
        <v>10</v>
      </c>
      <c r="C27" s="53"/>
      <c r="D27" s="54" t="s">
        <v>25</v>
      </c>
      <c r="E27" s="55">
        <f>SUM(E23:E26)</f>
        <v>0</v>
      </c>
      <c r="F27" s="22"/>
      <c r="G27" s="34"/>
    </row>
    <row r="28" spans="1:7" s="2" customFormat="1" ht="28.5" customHeight="1" thickBot="1" x14ac:dyDescent="0.3">
      <c r="A28" s="56"/>
      <c r="B28" s="57" t="s">
        <v>2</v>
      </c>
      <c r="C28" s="58"/>
      <c r="D28" s="59" t="s">
        <v>25</v>
      </c>
      <c r="E28" s="60" t="s">
        <v>26</v>
      </c>
      <c r="F28" s="50"/>
      <c r="G28" s="50"/>
    </row>
    <row r="29" spans="1:7" x14ac:dyDescent="0.25">
      <c r="B29" s="16"/>
      <c r="C29" s="16"/>
      <c r="D29" s="8"/>
      <c r="E29" s="6"/>
      <c r="F29" s="23"/>
      <c r="G29" s="23"/>
    </row>
    <row r="30" spans="1:7" s="12" customFormat="1" x14ac:dyDescent="0.25">
      <c r="B30" s="153" t="s">
        <v>17</v>
      </c>
      <c r="C30" s="153"/>
      <c r="D30" s="13"/>
      <c r="E30" s="30"/>
      <c r="F30" s="24" t="s">
        <v>3</v>
      </c>
      <c r="G30" s="27"/>
    </row>
    <row r="31" spans="1:7" x14ac:dyDescent="0.25">
      <c r="F31" s="25"/>
      <c r="G31" s="25"/>
    </row>
    <row r="37" spans="2:7" ht="16.5" customHeight="1" x14ac:dyDescent="0.25"/>
    <row r="38" spans="2:7" x14ac:dyDescent="0.25">
      <c r="B38" s="18"/>
      <c r="C38" s="8"/>
      <c r="D38" s="8"/>
      <c r="E38" s="6"/>
      <c r="F38" s="23"/>
      <c r="G38" s="23"/>
    </row>
    <row r="39" spans="2:7" x14ac:dyDescent="0.25">
      <c r="B39" s="18"/>
      <c r="C39" s="8"/>
      <c r="D39" s="8"/>
      <c r="E39" s="6"/>
      <c r="F39" s="23"/>
      <c r="G39" s="23"/>
    </row>
    <row r="40" spans="2:7" x14ac:dyDescent="0.25">
      <c r="B40" s="18"/>
      <c r="C40" s="8"/>
      <c r="D40" s="8"/>
      <c r="E40" s="6"/>
      <c r="F40" s="23"/>
      <c r="G40" s="23"/>
    </row>
    <row r="41" spans="2:7" x14ac:dyDescent="0.25">
      <c r="B41" s="18"/>
      <c r="C41" s="8"/>
      <c r="D41" s="8"/>
      <c r="E41" s="6"/>
      <c r="F41" s="23"/>
      <c r="G41" s="23"/>
    </row>
    <row r="42" spans="2:7" x14ac:dyDescent="0.25">
      <c r="B42" s="18"/>
      <c r="C42" s="8"/>
      <c r="D42" s="8"/>
      <c r="E42" s="6"/>
      <c r="F42" s="23"/>
      <c r="G42" s="23"/>
    </row>
    <row r="43" spans="2:7" x14ac:dyDescent="0.25">
      <c r="B43" s="18"/>
      <c r="C43" s="8"/>
      <c r="D43" s="8"/>
      <c r="E43" s="6"/>
      <c r="F43" s="23"/>
      <c r="G43" s="23"/>
    </row>
    <row r="44" spans="2:7" x14ac:dyDescent="0.25">
      <c r="B44" s="18"/>
      <c r="C44" s="8"/>
      <c r="D44" s="8"/>
      <c r="E44" s="6"/>
      <c r="F44" s="23"/>
      <c r="G44" s="23"/>
    </row>
    <row r="45" spans="2:7" x14ac:dyDescent="0.25">
      <c r="B45" s="18"/>
      <c r="C45" s="16"/>
      <c r="D45" s="8"/>
      <c r="E45" s="6"/>
      <c r="F45" s="23"/>
      <c r="G45" s="23"/>
    </row>
    <row r="46" spans="2:7" x14ac:dyDescent="0.25">
      <c r="B46" s="18"/>
      <c r="C46" s="8"/>
      <c r="D46" s="8"/>
      <c r="E46" s="6"/>
      <c r="F46" s="23"/>
      <c r="G46" s="23"/>
    </row>
    <row r="47" spans="2:7" x14ac:dyDescent="0.25">
      <c r="B47" s="18"/>
      <c r="C47" s="8"/>
      <c r="D47" s="8"/>
      <c r="E47" s="6"/>
      <c r="F47" s="23"/>
      <c r="G47" s="23"/>
    </row>
    <row r="48" spans="2:7" x14ac:dyDescent="0.25">
      <c r="B48" s="18"/>
      <c r="C48" s="8"/>
      <c r="D48" s="8"/>
      <c r="E48" s="6"/>
      <c r="F48" s="23"/>
      <c r="G48" s="23"/>
    </row>
    <row r="49" spans="2:7" x14ac:dyDescent="0.25">
      <c r="B49" s="18"/>
      <c r="C49" s="8"/>
      <c r="D49" s="8"/>
      <c r="E49" s="6"/>
      <c r="F49" s="23"/>
      <c r="G49" s="23"/>
    </row>
    <row r="50" spans="2:7" x14ac:dyDescent="0.25">
      <c r="B50" s="18"/>
      <c r="C50" s="8"/>
      <c r="D50" s="8"/>
      <c r="E50" s="6"/>
      <c r="F50" s="23"/>
      <c r="G50" s="23"/>
    </row>
    <row r="51" spans="2:7" x14ac:dyDescent="0.25">
      <c r="B51" s="18"/>
      <c r="C51" s="8"/>
      <c r="D51" s="8"/>
      <c r="E51" s="6"/>
      <c r="F51" s="23"/>
      <c r="G51" s="23"/>
    </row>
    <row r="52" spans="2:7" x14ac:dyDescent="0.25">
      <c r="B52" s="16"/>
      <c r="C52" s="16"/>
      <c r="D52" s="8"/>
      <c r="E52" s="6"/>
      <c r="F52" s="23"/>
      <c r="G52" s="23"/>
    </row>
    <row r="110" spans="2:2" x14ac:dyDescent="0.25">
      <c r="B110" s="16"/>
    </row>
    <row r="111" spans="2:2" x14ac:dyDescent="0.25">
      <c r="B111" s="16"/>
    </row>
    <row r="112" spans="2:2" x14ac:dyDescent="0.25">
      <c r="B112" s="19"/>
    </row>
    <row r="113" spans="2:2" x14ac:dyDescent="0.25">
      <c r="B113" s="19"/>
    </row>
    <row r="114" spans="2:2" x14ac:dyDescent="0.25">
      <c r="B114" s="19"/>
    </row>
    <row r="115" spans="2:2" x14ac:dyDescent="0.25">
      <c r="B115" s="19"/>
    </row>
    <row r="116" spans="2:2" x14ac:dyDescent="0.25">
      <c r="B116" s="19"/>
    </row>
    <row r="117" spans="2:2" x14ac:dyDescent="0.25">
      <c r="B117" s="20"/>
    </row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.75" customHeight="1" x14ac:dyDescent="0.25"/>
    <row r="239" spans="4:4" x14ac:dyDescent="0.25">
      <c r="D239" s="10"/>
    </row>
    <row r="274" ht="15.75" customHeight="1" x14ac:dyDescent="0.25"/>
  </sheetData>
  <mergeCells count="8">
    <mergeCell ref="B30:C30"/>
    <mergeCell ref="A1:G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2362204724409449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ОДЗ ..........</vt:lpstr>
      <vt:lpstr>образец_пример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707_2</cp:lastModifiedBy>
  <cp:lastPrinted>2022-07-29T14:06:15Z</cp:lastPrinted>
  <dcterms:created xsi:type="dcterms:W3CDTF">2015-04-06T16:04:16Z</dcterms:created>
  <dcterms:modified xsi:type="dcterms:W3CDTF">2022-07-29T14:06:25Z</dcterms:modified>
</cp:coreProperties>
</file>